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worksheets/sheet40.xml" ContentType="application/vnd.openxmlformats-officedocument.spreadsheetml.worksheet+xml"/>
  <Override PartName="/xl/worksheets/sheet3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Water\"/>
    </mc:Choice>
  </mc:AlternateContent>
  <bookViews>
    <workbookView xWindow="480" yWindow="60" windowWidth="13275" windowHeight="7170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39">'DC44'!$A$1:$AA$54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2">NMA!$A$1:$AA$54</definedName>
    <definedName name="_xlnm.Print_Area" localSheetId="0">Summary!$A$1:$AA$54</definedName>
  </definedNames>
  <calcPr calcId="162913" calcMode="manual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N42" i="13"/>
  <c r="AA39" i="2"/>
  <c r="Z39" i="2"/>
  <c r="Y39" i="2"/>
  <c r="X39" i="2"/>
  <c r="W39" i="2"/>
  <c r="V39" i="2"/>
  <c r="V40" i="2" s="1"/>
  <c r="U39" i="2"/>
  <c r="T39" i="2"/>
  <c r="S39" i="2"/>
  <c r="R39" i="2"/>
  <c r="R40" i="2" s="1"/>
  <c r="Q39" i="2"/>
  <c r="P39" i="2"/>
  <c r="O39" i="2"/>
  <c r="N39" i="2"/>
  <c r="N40" i="2" s="1"/>
  <c r="M39" i="2"/>
  <c r="L39" i="2"/>
  <c r="K39" i="2"/>
  <c r="J39" i="2"/>
  <c r="J40" i="2" s="1"/>
  <c r="I39" i="2"/>
  <c r="H39" i="2"/>
  <c r="G39" i="2"/>
  <c r="F39" i="2"/>
  <c r="F40" i="2" s="1"/>
  <c r="E39" i="2"/>
  <c r="D39" i="2"/>
  <c r="C39" i="2"/>
  <c r="AA40" i="3"/>
  <c r="R40" i="3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C40" i="3" s="1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L40" i="4" s="1"/>
  <c r="K39" i="4"/>
  <c r="J39" i="4"/>
  <c r="I39" i="4"/>
  <c r="H39" i="4"/>
  <c r="G39" i="4"/>
  <c r="F39" i="4"/>
  <c r="E39" i="4"/>
  <c r="D39" i="4"/>
  <c r="C39" i="4"/>
  <c r="V40" i="5"/>
  <c r="O40" i="5"/>
  <c r="F40" i="5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X40" i="6"/>
  <c r="AA39" i="6"/>
  <c r="Z39" i="6"/>
  <c r="Y39" i="6"/>
  <c r="X39" i="6"/>
  <c r="W39" i="6"/>
  <c r="V39" i="6"/>
  <c r="V40" i="6" s="1"/>
  <c r="U39" i="6"/>
  <c r="T39" i="6"/>
  <c r="S39" i="6"/>
  <c r="R39" i="6"/>
  <c r="R40" i="6" s="1"/>
  <c r="Q39" i="6"/>
  <c r="P39" i="6"/>
  <c r="O39" i="6"/>
  <c r="N39" i="6"/>
  <c r="N40" i="6" s="1"/>
  <c r="M39" i="6"/>
  <c r="L39" i="6"/>
  <c r="K39" i="6"/>
  <c r="J39" i="6"/>
  <c r="J40" i="6" s="1"/>
  <c r="I39" i="6"/>
  <c r="H39" i="6"/>
  <c r="G39" i="6"/>
  <c r="F39" i="6"/>
  <c r="F40" i="6" s="1"/>
  <c r="E39" i="6"/>
  <c r="D39" i="6"/>
  <c r="C39" i="6"/>
  <c r="AA40" i="7"/>
  <c r="W40" i="7"/>
  <c r="G40" i="7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Q40" i="8"/>
  <c r="P40" i="8"/>
  <c r="AA39" i="8"/>
  <c r="Z39" i="8"/>
  <c r="Y39" i="8"/>
  <c r="X39" i="8"/>
  <c r="W39" i="8"/>
  <c r="W40" i="8" s="1"/>
  <c r="V39" i="8"/>
  <c r="U39" i="8"/>
  <c r="T39" i="8"/>
  <c r="S39" i="8"/>
  <c r="S40" i="8" s="1"/>
  <c r="R39" i="8"/>
  <c r="Q39" i="8"/>
  <c r="P39" i="8"/>
  <c r="O39" i="8"/>
  <c r="O40" i="8" s="1"/>
  <c r="N39" i="8"/>
  <c r="M39" i="8"/>
  <c r="L39" i="8"/>
  <c r="K39" i="8"/>
  <c r="K40" i="8" s="1"/>
  <c r="J39" i="8"/>
  <c r="I39" i="8"/>
  <c r="H39" i="8"/>
  <c r="G39" i="8"/>
  <c r="G40" i="8" s="1"/>
  <c r="F39" i="8"/>
  <c r="E39" i="8"/>
  <c r="D39" i="8"/>
  <c r="C39" i="8"/>
  <c r="C40" i="8" s="1"/>
  <c r="K40" i="9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E40" i="10"/>
  <c r="AA39" i="10"/>
  <c r="Y39" i="10"/>
  <c r="X39" i="10"/>
  <c r="Z39" i="10" s="1"/>
  <c r="W39" i="10"/>
  <c r="V39" i="10"/>
  <c r="U39" i="10"/>
  <c r="T39" i="10"/>
  <c r="T40" i="10" s="1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D40" i="10" s="1"/>
  <c r="C39" i="10"/>
  <c r="N40" i="11"/>
  <c r="AA39" i="11"/>
  <c r="Y39" i="11"/>
  <c r="Y40" i="11" s="1"/>
  <c r="X39" i="11"/>
  <c r="Z39" i="11" s="1"/>
  <c r="W39" i="11"/>
  <c r="V39" i="11"/>
  <c r="U39" i="11"/>
  <c r="U40" i="11" s="1"/>
  <c r="T39" i="11"/>
  <c r="S39" i="11"/>
  <c r="R39" i="11"/>
  <c r="Q39" i="11"/>
  <c r="Q40" i="11" s="1"/>
  <c r="P39" i="11"/>
  <c r="O39" i="11"/>
  <c r="N39" i="11"/>
  <c r="M39" i="11"/>
  <c r="M40" i="11" s="1"/>
  <c r="L39" i="11"/>
  <c r="K39" i="11"/>
  <c r="J39" i="11"/>
  <c r="I39" i="11"/>
  <c r="I40" i="11" s="1"/>
  <c r="H39" i="11"/>
  <c r="G39" i="11"/>
  <c r="F39" i="11"/>
  <c r="E39" i="11"/>
  <c r="E40" i="11" s="1"/>
  <c r="D39" i="11"/>
  <c r="C39" i="11"/>
  <c r="Y40" i="12"/>
  <c r="X40" i="12"/>
  <c r="Z40" i="12" s="1"/>
  <c r="I40" i="12"/>
  <c r="H40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Y40" i="13" s="1"/>
  <c r="X39" i="13"/>
  <c r="Z39" i="13" s="1"/>
  <c r="W39" i="13"/>
  <c r="V39" i="13"/>
  <c r="U39" i="13"/>
  <c r="U40" i="13" s="1"/>
  <c r="T39" i="13"/>
  <c r="S39" i="13"/>
  <c r="R39" i="13"/>
  <c r="Q39" i="13"/>
  <c r="Q40" i="13" s="1"/>
  <c r="P39" i="13"/>
  <c r="O39" i="13"/>
  <c r="N39" i="13"/>
  <c r="M39" i="13"/>
  <c r="M40" i="13" s="1"/>
  <c r="L39" i="13"/>
  <c r="K39" i="13"/>
  <c r="J39" i="13"/>
  <c r="I39" i="13"/>
  <c r="I40" i="13" s="1"/>
  <c r="H39" i="13"/>
  <c r="G39" i="13"/>
  <c r="F39" i="13"/>
  <c r="E39" i="13"/>
  <c r="E40" i="13" s="1"/>
  <c r="D39" i="13"/>
  <c r="C39" i="13"/>
  <c r="P40" i="14"/>
  <c r="AA39" i="14"/>
  <c r="Y39" i="14"/>
  <c r="X39" i="14"/>
  <c r="Z39" i="14" s="1"/>
  <c r="W39" i="14"/>
  <c r="V39" i="14"/>
  <c r="U39" i="14"/>
  <c r="T39" i="14"/>
  <c r="T40" i="14" s="1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J40" i="15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Y40" i="16" s="1"/>
  <c r="X39" i="16"/>
  <c r="Z39" i="16" s="1"/>
  <c r="W39" i="16"/>
  <c r="V39" i="16"/>
  <c r="U39" i="16"/>
  <c r="U40" i="16" s="1"/>
  <c r="T39" i="16"/>
  <c r="S39" i="16"/>
  <c r="R39" i="16"/>
  <c r="Q39" i="16"/>
  <c r="Q40" i="16" s="1"/>
  <c r="P39" i="16"/>
  <c r="O39" i="16"/>
  <c r="N39" i="16"/>
  <c r="M39" i="16"/>
  <c r="M40" i="16" s="1"/>
  <c r="L39" i="16"/>
  <c r="K39" i="16"/>
  <c r="J39" i="16"/>
  <c r="I39" i="16"/>
  <c r="I40" i="16" s="1"/>
  <c r="H39" i="16"/>
  <c r="G39" i="16"/>
  <c r="F39" i="16"/>
  <c r="E39" i="16"/>
  <c r="E40" i="16" s="1"/>
  <c r="D39" i="16"/>
  <c r="C39" i="16"/>
  <c r="Q40" i="17"/>
  <c r="E40" i="17"/>
  <c r="AA39" i="17"/>
  <c r="Y39" i="17"/>
  <c r="X39" i="17"/>
  <c r="W39" i="17"/>
  <c r="W40" i="17" s="1"/>
  <c r="V39" i="17"/>
  <c r="U39" i="17"/>
  <c r="T39" i="17"/>
  <c r="S39" i="17"/>
  <c r="S40" i="17" s="1"/>
  <c r="R39" i="17"/>
  <c r="Q39" i="17"/>
  <c r="P39" i="17"/>
  <c r="O39" i="17"/>
  <c r="O40" i="17" s="1"/>
  <c r="N39" i="17"/>
  <c r="M39" i="17"/>
  <c r="L39" i="17"/>
  <c r="K39" i="17"/>
  <c r="K40" i="17" s="1"/>
  <c r="J39" i="17"/>
  <c r="I39" i="17"/>
  <c r="H39" i="17"/>
  <c r="G39" i="17"/>
  <c r="G40" i="17" s="1"/>
  <c r="F39" i="17"/>
  <c r="E39" i="17"/>
  <c r="D39" i="17"/>
  <c r="C39" i="17"/>
  <c r="C40" i="17" s="1"/>
  <c r="AA39" i="18"/>
  <c r="Y39" i="18"/>
  <c r="X39" i="18"/>
  <c r="Z39" i="18" s="1"/>
  <c r="W39" i="18"/>
  <c r="V39" i="18"/>
  <c r="V40" i="18" s="1"/>
  <c r="U39" i="18"/>
  <c r="T39" i="18"/>
  <c r="S39" i="18"/>
  <c r="R39" i="18"/>
  <c r="R40" i="18" s="1"/>
  <c r="Q39" i="18"/>
  <c r="P39" i="18"/>
  <c r="O39" i="18"/>
  <c r="N39" i="18"/>
  <c r="N40" i="18" s="1"/>
  <c r="M39" i="18"/>
  <c r="L39" i="18"/>
  <c r="K39" i="18"/>
  <c r="J39" i="18"/>
  <c r="J40" i="18" s="1"/>
  <c r="I39" i="18"/>
  <c r="H39" i="18"/>
  <c r="G39" i="18"/>
  <c r="F39" i="18"/>
  <c r="F40" i="18" s="1"/>
  <c r="E39" i="18"/>
  <c r="D39" i="18"/>
  <c r="C39" i="18"/>
  <c r="C40" i="18" s="1"/>
  <c r="AA39" i="19"/>
  <c r="Z39" i="19"/>
  <c r="Y39" i="19"/>
  <c r="X39" i="19"/>
  <c r="W39" i="19"/>
  <c r="V39" i="19"/>
  <c r="V40" i="19" s="1"/>
  <c r="U39" i="19"/>
  <c r="T39" i="19"/>
  <c r="S39" i="19"/>
  <c r="R39" i="19"/>
  <c r="R40" i="19" s="1"/>
  <c r="Q39" i="19"/>
  <c r="P39" i="19"/>
  <c r="O39" i="19"/>
  <c r="N39" i="19"/>
  <c r="N40" i="19" s="1"/>
  <c r="M39" i="19"/>
  <c r="L39" i="19"/>
  <c r="K39" i="19"/>
  <c r="K40" i="19" s="1"/>
  <c r="J39" i="19"/>
  <c r="J40" i="19" s="1"/>
  <c r="I39" i="19"/>
  <c r="H39" i="19"/>
  <c r="G39" i="19"/>
  <c r="G40" i="19" s="1"/>
  <c r="F39" i="19"/>
  <c r="F40" i="19" s="1"/>
  <c r="E39" i="19"/>
  <c r="D39" i="19"/>
  <c r="C39" i="19"/>
  <c r="C40" i="19" s="1"/>
  <c r="AA40" i="20"/>
  <c r="O40" i="20"/>
  <c r="K40" i="20"/>
  <c r="AA39" i="20"/>
  <c r="Y39" i="20"/>
  <c r="Y40" i="20" s="1"/>
  <c r="X39" i="20"/>
  <c r="Z39" i="20" s="1"/>
  <c r="W39" i="20"/>
  <c r="V39" i="20"/>
  <c r="V40" i="20" s="1"/>
  <c r="U39" i="20"/>
  <c r="U40" i="20" s="1"/>
  <c r="T39" i="20"/>
  <c r="S39" i="20"/>
  <c r="R39" i="20"/>
  <c r="R40" i="20" s="1"/>
  <c r="Q39" i="20"/>
  <c r="Q40" i="20" s="1"/>
  <c r="P39" i="20"/>
  <c r="O39" i="20"/>
  <c r="N39" i="20"/>
  <c r="N40" i="20" s="1"/>
  <c r="M39" i="20"/>
  <c r="M40" i="20" s="1"/>
  <c r="L39" i="20"/>
  <c r="K39" i="20"/>
  <c r="J39" i="20"/>
  <c r="J40" i="20" s="1"/>
  <c r="I39" i="20"/>
  <c r="I40" i="20" s="1"/>
  <c r="H39" i="20"/>
  <c r="G39" i="20"/>
  <c r="F39" i="20"/>
  <c r="F40" i="20" s="1"/>
  <c r="E39" i="20"/>
  <c r="E40" i="20" s="1"/>
  <c r="D39" i="20"/>
  <c r="C39" i="20"/>
  <c r="AA39" i="21"/>
  <c r="Y39" i="21"/>
  <c r="X39" i="21"/>
  <c r="W39" i="21"/>
  <c r="V39" i="21"/>
  <c r="U39" i="21"/>
  <c r="U40" i="21" s="1"/>
  <c r="T39" i="21"/>
  <c r="T40" i="21" s="1"/>
  <c r="S39" i="21"/>
  <c r="R39" i="21"/>
  <c r="Q39" i="21"/>
  <c r="P39" i="21"/>
  <c r="P40" i="21" s="1"/>
  <c r="O39" i="21"/>
  <c r="N39" i="21"/>
  <c r="M39" i="21"/>
  <c r="L39" i="21"/>
  <c r="L40" i="21" s="1"/>
  <c r="K39" i="21"/>
  <c r="J39" i="21"/>
  <c r="I39" i="21"/>
  <c r="H39" i="21"/>
  <c r="H40" i="21" s="1"/>
  <c r="G39" i="21"/>
  <c r="F39" i="21"/>
  <c r="E39" i="21"/>
  <c r="D39" i="21"/>
  <c r="D40" i="21" s="1"/>
  <c r="C39" i="21"/>
  <c r="W40" i="22"/>
  <c r="S40" i="22"/>
  <c r="AA39" i="22"/>
  <c r="Y39" i="22"/>
  <c r="X39" i="22"/>
  <c r="Z39" i="22" s="1"/>
  <c r="W39" i="22"/>
  <c r="V39" i="22"/>
  <c r="U39" i="22"/>
  <c r="T39" i="22"/>
  <c r="T40" i="22" s="1"/>
  <c r="S39" i="22"/>
  <c r="R39" i="22"/>
  <c r="Q39" i="22"/>
  <c r="P39" i="22"/>
  <c r="P40" i="22" s="1"/>
  <c r="O39" i="22"/>
  <c r="N39" i="22"/>
  <c r="M39" i="22"/>
  <c r="L39" i="22"/>
  <c r="L40" i="22" s="1"/>
  <c r="K39" i="22"/>
  <c r="J39" i="22"/>
  <c r="I39" i="22"/>
  <c r="H39" i="22"/>
  <c r="H40" i="22" s="1"/>
  <c r="G39" i="22"/>
  <c r="F39" i="22"/>
  <c r="E39" i="22"/>
  <c r="D39" i="22"/>
  <c r="D40" i="22" s="1"/>
  <c r="C39" i="22"/>
  <c r="Q40" i="23"/>
  <c r="M40" i="23"/>
  <c r="AA39" i="23"/>
  <c r="Z39" i="23"/>
  <c r="Y39" i="23"/>
  <c r="X39" i="23"/>
  <c r="W39" i="23"/>
  <c r="V39" i="23"/>
  <c r="V40" i="23" s="1"/>
  <c r="U39" i="23"/>
  <c r="T39" i="23"/>
  <c r="S39" i="23"/>
  <c r="R39" i="23"/>
  <c r="R40" i="23" s="1"/>
  <c r="Q39" i="23"/>
  <c r="P39" i="23"/>
  <c r="O39" i="23"/>
  <c r="N39" i="23"/>
  <c r="N40" i="23" s="1"/>
  <c r="M39" i="23"/>
  <c r="L39" i="23"/>
  <c r="K39" i="23"/>
  <c r="J39" i="23"/>
  <c r="J40" i="23" s="1"/>
  <c r="I39" i="23"/>
  <c r="H39" i="23"/>
  <c r="G39" i="23"/>
  <c r="F39" i="23"/>
  <c r="F40" i="23" s="1"/>
  <c r="E39" i="23"/>
  <c r="D39" i="23"/>
  <c r="C39" i="23"/>
  <c r="AA40" i="24"/>
  <c r="O40" i="24"/>
  <c r="K40" i="24"/>
  <c r="AA39" i="24"/>
  <c r="Y39" i="24"/>
  <c r="Y40" i="24" s="1"/>
  <c r="X39" i="24"/>
  <c r="W39" i="24"/>
  <c r="V39" i="24"/>
  <c r="V40" i="24" s="1"/>
  <c r="U39" i="24"/>
  <c r="U40" i="24" s="1"/>
  <c r="T39" i="24"/>
  <c r="S39" i="24"/>
  <c r="R39" i="24"/>
  <c r="R40" i="24" s="1"/>
  <c r="Q39" i="24"/>
  <c r="Q40" i="24" s="1"/>
  <c r="P39" i="24"/>
  <c r="O39" i="24"/>
  <c r="N39" i="24"/>
  <c r="N40" i="24" s="1"/>
  <c r="M39" i="24"/>
  <c r="M40" i="24" s="1"/>
  <c r="L39" i="24"/>
  <c r="K39" i="24"/>
  <c r="J39" i="24"/>
  <c r="J40" i="24" s="1"/>
  <c r="I39" i="24"/>
  <c r="I40" i="24" s="1"/>
  <c r="H39" i="24"/>
  <c r="G39" i="24"/>
  <c r="F39" i="24"/>
  <c r="F40" i="24" s="1"/>
  <c r="E39" i="24"/>
  <c r="E40" i="24" s="1"/>
  <c r="D39" i="24"/>
  <c r="C39" i="24"/>
  <c r="M40" i="25"/>
  <c r="J40" i="25"/>
  <c r="AA39" i="25"/>
  <c r="AA40" i="25" s="1"/>
  <c r="Y39" i="25"/>
  <c r="Y40" i="25" s="1"/>
  <c r="X39" i="25"/>
  <c r="W39" i="25"/>
  <c r="V39" i="25"/>
  <c r="V40" i="25" s="1"/>
  <c r="U39" i="25"/>
  <c r="U40" i="25" s="1"/>
  <c r="T39" i="25"/>
  <c r="S39" i="25"/>
  <c r="R39" i="25"/>
  <c r="Q39" i="25"/>
  <c r="P39" i="25"/>
  <c r="O39" i="25"/>
  <c r="N39" i="25"/>
  <c r="N40" i="25" s="1"/>
  <c r="M39" i="25"/>
  <c r="L39" i="25"/>
  <c r="K39" i="25"/>
  <c r="J39" i="25"/>
  <c r="I39" i="25"/>
  <c r="H39" i="25"/>
  <c r="G39" i="25"/>
  <c r="F39" i="25"/>
  <c r="F40" i="25" s="1"/>
  <c r="E39" i="25"/>
  <c r="D39" i="25"/>
  <c r="C39" i="25"/>
  <c r="W40" i="26"/>
  <c r="S40" i="26"/>
  <c r="R40" i="26"/>
  <c r="H40" i="26"/>
  <c r="G40" i="26"/>
  <c r="AA39" i="26"/>
  <c r="AA40" i="26" s="1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N40" i="26" s="1"/>
  <c r="M39" i="26"/>
  <c r="L39" i="26"/>
  <c r="K39" i="26"/>
  <c r="J39" i="26"/>
  <c r="I39" i="26"/>
  <c r="H39" i="26"/>
  <c r="G39" i="26"/>
  <c r="F39" i="26"/>
  <c r="E39" i="26"/>
  <c r="D39" i="26"/>
  <c r="C39" i="26"/>
  <c r="C40" i="26" s="1"/>
  <c r="U40" i="27"/>
  <c r="P40" i="27"/>
  <c r="L40" i="27"/>
  <c r="J40" i="27"/>
  <c r="AA39" i="27"/>
  <c r="Z39" i="27"/>
  <c r="Y39" i="27"/>
  <c r="X39" i="27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S40" i="28"/>
  <c r="O40" i="28"/>
  <c r="AA39" i="28"/>
  <c r="Y39" i="28"/>
  <c r="X39" i="28"/>
  <c r="W39" i="28"/>
  <c r="V39" i="28"/>
  <c r="U39" i="28"/>
  <c r="T39" i="28"/>
  <c r="T40" i="28" s="1"/>
  <c r="S39" i="28"/>
  <c r="R39" i="28"/>
  <c r="Q39" i="28"/>
  <c r="P39" i="28"/>
  <c r="O39" i="28"/>
  <c r="N39" i="28"/>
  <c r="M39" i="28"/>
  <c r="L39" i="28"/>
  <c r="K39" i="28"/>
  <c r="J39" i="28"/>
  <c r="I39" i="28"/>
  <c r="H39" i="28"/>
  <c r="H40" i="28" s="1"/>
  <c r="G39" i="28"/>
  <c r="F39" i="28"/>
  <c r="E39" i="28"/>
  <c r="D39" i="28"/>
  <c r="D40" i="28" s="1"/>
  <c r="C39" i="28"/>
  <c r="C40" i="28" s="1"/>
  <c r="X40" i="29"/>
  <c r="Z40" i="29" s="1"/>
  <c r="L40" i="29"/>
  <c r="H40" i="29"/>
  <c r="AA39" i="29"/>
  <c r="Z39" i="29"/>
  <c r="Y39" i="29"/>
  <c r="X39" i="29"/>
  <c r="W39" i="29"/>
  <c r="W40" i="29" s="1"/>
  <c r="V39" i="29"/>
  <c r="U39" i="29"/>
  <c r="T39" i="29"/>
  <c r="S39" i="29"/>
  <c r="S40" i="29" s="1"/>
  <c r="R39" i="29"/>
  <c r="Q39" i="29"/>
  <c r="P39" i="29"/>
  <c r="O39" i="29"/>
  <c r="O40" i="29" s="1"/>
  <c r="N39" i="29"/>
  <c r="M39" i="29"/>
  <c r="L39" i="29"/>
  <c r="K39" i="29"/>
  <c r="K40" i="29" s="1"/>
  <c r="J39" i="29"/>
  <c r="I39" i="29"/>
  <c r="H39" i="29"/>
  <c r="G39" i="29"/>
  <c r="G40" i="29" s="1"/>
  <c r="F39" i="29"/>
  <c r="E39" i="29"/>
  <c r="D39" i="29"/>
  <c r="C39" i="29"/>
  <c r="C40" i="29" s="1"/>
  <c r="V40" i="30"/>
  <c r="K40" i="30"/>
  <c r="D40" i="30"/>
  <c r="AA39" i="30"/>
  <c r="Y39" i="30"/>
  <c r="Y40" i="30" s="1"/>
  <c r="X39" i="30"/>
  <c r="Z39" i="30" s="1"/>
  <c r="W39" i="30"/>
  <c r="V39" i="30"/>
  <c r="U39" i="30"/>
  <c r="U40" i="30" s="1"/>
  <c r="T39" i="30"/>
  <c r="T40" i="30" s="1"/>
  <c r="S39" i="30"/>
  <c r="R39" i="30"/>
  <c r="Q39" i="30"/>
  <c r="Q40" i="30" s="1"/>
  <c r="P39" i="30"/>
  <c r="P40" i="30" s="1"/>
  <c r="O39" i="30"/>
  <c r="N39" i="30"/>
  <c r="M39" i="30"/>
  <c r="M40" i="30" s="1"/>
  <c r="L39" i="30"/>
  <c r="K39" i="30"/>
  <c r="J39" i="30"/>
  <c r="I39" i="30"/>
  <c r="I40" i="30" s="1"/>
  <c r="H39" i="30"/>
  <c r="G39" i="30"/>
  <c r="F39" i="30"/>
  <c r="E39" i="30"/>
  <c r="E40" i="30" s="1"/>
  <c r="D39" i="30"/>
  <c r="C39" i="30"/>
  <c r="Y40" i="31"/>
  <c r="R40" i="31"/>
  <c r="N40" i="31"/>
  <c r="M40" i="31"/>
  <c r="I40" i="31"/>
  <c r="D40" i="31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V40" i="32"/>
  <c r="R40" i="32"/>
  <c r="P40" i="32"/>
  <c r="F40" i="32"/>
  <c r="AA39" i="32"/>
  <c r="Y39" i="32"/>
  <c r="Y40" i="32" s="1"/>
  <c r="X39" i="32"/>
  <c r="Z39" i="32" s="1"/>
  <c r="W39" i="32"/>
  <c r="V39" i="32"/>
  <c r="U39" i="32"/>
  <c r="U40" i="32" s="1"/>
  <c r="T39" i="32"/>
  <c r="S39" i="32"/>
  <c r="R39" i="32"/>
  <c r="Q39" i="32"/>
  <c r="Q40" i="32" s="1"/>
  <c r="P39" i="32"/>
  <c r="O39" i="32"/>
  <c r="N39" i="32"/>
  <c r="M39" i="32"/>
  <c r="M40" i="32" s="1"/>
  <c r="L39" i="32"/>
  <c r="K39" i="32"/>
  <c r="J39" i="32"/>
  <c r="I39" i="32"/>
  <c r="I40" i="32" s="1"/>
  <c r="H39" i="32"/>
  <c r="G39" i="32"/>
  <c r="F39" i="32"/>
  <c r="E39" i="32"/>
  <c r="E40" i="32" s="1"/>
  <c r="D39" i="32"/>
  <c r="C39" i="32"/>
  <c r="T40" i="33"/>
  <c r="N40" i="33"/>
  <c r="J40" i="33"/>
  <c r="I40" i="33"/>
  <c r="AA39" i="33"/>
  <c r="Y39" i="33"/>
  <c r="Y40" i="33" s="1"/>
  <c r="X39" i="33"/>
  <c r="Z39" i="33" s="1"/>
  <c r="W39" i="33"/>
  <c r="V39" i="33"/>
  <c r="U39" i="33"/>
  <c r="U40" i="33" s="1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E40" i="33" s="1"/>
  <c r="D39" i="33"/>
  <c r="C39" i="33"/>
  <c r="W40" i="34"/>
  <c r="L40" i="34"/>
  <c r="AA39" i="34"/>
  <c r="Y39" i="34"/>
  <c r="X39" i="34"/>
  <c r="Z39" i="34" s="1"/>
  <c r="W39" i="34"/>
  <c r="V39" i="34"/>
  <c r="U39" i="34"/>
  <c r="T39" i="34"/>
  <c r="S39" i="34"/>
  <c r="R39" i="34"/>
  <c r="R40" i="34" s="1"/>
  <c r="Q39" i="34"/>
  <c r="P39" i="34"/>
  <c r="O39" i="34"/>
  <c r="N39" i="34"/>
  <c r="N40" i="34" s="1"/>
  <c r="M39" i="34"/>
  <c r="L39" i="34"/>
  <c r="K39" i="34"/>
  <c r="J39" i="34"/>
  <c r="I39" i="34"/>
  <c r="H39" i="34"/>
  <c r="G39" i="34"/>
  <c r="F39" i="34"/>
  <c r="E39" i="34"/>
  <c r="D39" i="34"/>
  <c r="C39" i="34"/>
  <c r="P40" i="35"/>
  <c r="F40" i="35"/>
  <c r="E40" i="35"/>
  <c r="AA39" i="35"/>
  <c r="Z39" i="35"/>
  <c r="Y39" i="35"/>
  <c r="X39" i="35"/>
  <c r="W39" i="35"/>
  <c r="V39" i="35"/>
  <c r="V40" i="35" s="1"/>
  <c r="U39" i="35"/>
  <c r="T39" i="35"/>
  <c r="S39" i="35"/>
  <c r="R39" i="35"/>
  <c r="Q39" i="35"/>
  <c r="Q40" i="35" s="1"/>
  <c r="P39" i="35"/>
  <c r="O39" i="35"/>
  <c r="N39" i="35"/>
  <c r="M39" i="35"/>
  <c r="L39" i="35"/>
  <c r="K39" i="35"/>
  <c r="J39" i="35"/>
  <c r="J40" i="35" s="1"/>
  <c r="I39" i="35"/>
  <c r="H39" i="35"/>
  <c r="G39" i="35"/>
  <c r="F39" i="35"/>
  <c r="E39" i="35"/>
  <c r="D39" i="35"/>
  <c r="C39" i="35"/>
  <c r="AA40" i="36"/>
  <c r="T40" i="36"/>
  <c r="N40" i="36"/>
  <c r="J40" i="36"/>
  <c r="AA39" i="36"/>
  <c r="Y39" i="36"/>
  <c r="X39" i="36"/>
  <c r="Z39" i="36" s="1"/>
  <c r="W39" i="36"/>
  <c r="V39" i="36"/>
  <c r="U39" i="36"/>
  <c r="T39" i="36"/>
  <c r="S39" i="36"/>
  <c r="S40" i="36" s="1"/>
  <c r="R39" i="36"/>
  <c r="Q39" i="36"/>
  <c r="P39" i="36"/>
  <c r="O39" i="36"/>
  <c r="O40" i="36" s="1"/>
  <c r="N39" i="36"/>
  <c r="M39" i="36"/>
  <c r="L39" i="36"/>
  <c r="K39" i="36"/>
  <c r="J39" i="36"/>
  <c r="I39" i="36"/>
  <c r="H39" i="36"/>
  <c r="G39" i="36"/>
  <c r="F39" i="36"/>
  <c r="E39" i="36"/>
  <c r="D39" i="36"/>
  <c r="C39" i="36"/>
  <c r="C40" i="36" s="1"/>
  <c r="X40" i="37"/>
  <c r="Z40" i="37" s="1"/>
  <c r="R40" i="37"/>
  <c r="Q40" i="37"/>
  <c r="M40" i="37"/>
  <c r="F40" i="37"/>
  <c r="AA39" i="37"/>
  <c r="AA40" i="37" s="1"/>
  <c r="Z39" i="37"/>
  <c r="Y39" i="37"/>
  <c r="X39" i="37"/>
  <c r="W39" i="37"/>
  <c r="W40" i="37" s="1"/>
  <c r="V39" i="37"/>
  <c r="V40" i="37" s="1"/>
  <c r="U39" i="37"/>
  <c r="T39" i="37"/>
  <c r="S39" i="37"/>
  <c r="S40" i="37" s="1"/>
  <c r="R39" i="37"/>
  <c r="Q39" i="37"/>
  <c r="P39" i="37"/>
  <c r="O39" i="37"/>
  <c r="O40" i="37" s="1"/>
  <c r="N39" i="37"/>
  <c r="M39" i="37"/>
  <c r="L39" i="37"/>
  <c r="K39" i="37"/>
  <c r="K40" i="37" s="1"/>
  <c r="J39" i="37"/>
  <c r="I39" i="37"/>
  <c r="H39" i="37"/>
  <c r="G39" i="37"/>
  <c r="G40" i="37" s="1"/>
  <c r="F39" i="37"/>
  <c r="E39" i="37"/>
  <c r="D39" i="37"/>
  <c r="C39" i="37"/>
  <c r="C40" i="37" s="1"/>
  <c r="AA40" i="38"/>
  <c r="P40" i="38"/>
  <c r="O40" i="38"/>
  <c r="K40" i="38"/>
  <c r="J40" i="38"/>
  <c r="F40" i="38"/>
  <c r="AA39" i="38"/>
  <c r="Y39" i="38"/>
  <c r="X39" i="38"/>
  <c r="Z39" i="38" s="1"/>
  <c r="W39" i="38"/>
  <c r="V39" i="38"/>
  <c r="U39" i="38"/>
  <c r="T39" i="38"/>
  <c r="T40" i="38" s="1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D40" i="38" s="1"/>
  <c r="C39" i="38"/>
  <c r="X40" i="39"/>
  <c r="Z40" i="39" s="1"/>
  <c r="R40" i="39"/>
  <c r="Q40" i="39"/>
  <c r="M40" i="39"/>
  <c r="L40" i="39"/>
  <c r="H40" i="39"/>
  <c r="AA39" i="39"/>
  <c r="Z39" i="39"/>
  <c r="Y39" i="39"/>
  <c r="X39" i="39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V40" i="40"/>
  <c r="O40" i="40"/>
  <c r="K40" i="40"/>
  <c r="D40" i="40"/>
  <c r="AA39" i="40"/>
  <c r="Y39" i="40"/>
  <c r="Y40" i="40" s="1"/>
  <c r="X39" i="40"/>
  <c r="Z39" i="40" s="1"/>
  <c r="W39" i="40"/>
  <c r="V39" i="40"/>
  <c r="U39" i="40"/>
  <c r="U40" i="40" s="1"/>
  <c r="T39" i="40"/>
  <c r="T40" i="40" s="1"/>
  <c r="S39" i="40"/>
  <c r="R39" i="40"/>
  <c r="Q39" i="40"/>
  <c r="Q40" i="40" s="1"/>
  <c r="P39" i="40"/>
  <c r="P40" i="40" s="1"/>
  <c r="O39" i="40"/>
  <c r="N39" i="40"/>
  <c r="M39" i="40"/>
  <c r="M40" i="40" s="1"/>
  <c r="L39" i="40"/>
  <c r="K39" i="40"/>
  <c r="J39" i="40"/>
  <c r="I39" i="40"/>
  <c r="I40" i="40" s="1"/>
  <c r="H39" i="40"/>
  <c r="G39" i="40"/>
  <c r="F39" i="40"/>
  <c r="E39" i="40"/>
  <c r="E40" i="40" s="1"/>
  <c r="D39" i="40"/>
  <c r="C39" i="40"/>
  <c r="V40" i="1"/>
  <c r="M40" i="1"/>
  <c r="I40" i="1"/>
  <c r="D40" i="1"/>
  <c r="AA39" i="1"/>
  <c r="Y39" i="1"/>
  <c r="X39" i="1"/>
  <c r="Z39" i="1" s="1"/>
  <c r="W39" i="1"/>
  <c r="V39" i="1"/>
  <c r="U39" i="1"/>
  <c r="T39" i="1"/>
  <c r="T40" i="1" s="1"/>
  <c r="S39" i="1"/>
  <c r="R39" i="1"/>
  <c r="Q39" i="1"/>
  <c r="P39" i="1"/>
  <c r="O39" i="1"/>
  <c r="N39" i="1"/>
  <c r="M39" i="1"/>
  <c r="L39" i="1"/>
  <c r="K39" i="1"/>
  <c r="J39" i="1"/>
  <c r="I39" i="1"/>
  <c r="H39" i="1"/>
  <c r="H40" i="1" s="1"/>
  <c r="G39" i="1"/>
  <c r="F39" i="1"/>
  <c r="E39" i="1"/>
  <c r="D39" i="1"/>
  <c r="C39" i="1"/>
  <c r="AA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M40" i="2" s="1"/>
  <c r="L34" i="2"/>
  <c r="L40" i="2" s="1"/>
  <c r="K34" i="2"/>
  <c r="J34" i="2"/>
  <c r="I34" i="2"/>
  <c r="I40" i="2" s="1"/>
  <c r="H34" i="2"/>
  <c r="H40" i="2" s="1"/>
  <c r="G34" i="2"/>
  <c r="F34" i="2"/>
  <c r="E34" i="2"/>
  <c r="E40" i="2" s="1"/>
  <c r="D34" i="2"/>
  <c r="D40" i="2" s="1"/>
  <c r="C34" i="2"/>
  <c r="AA34" i="3"/>
  <c r="Y34" i="3"/>
  <c r="X34" i="3"/>
  <c r="Z34" i="3" s="1"/>
  <c r="W34" i="3"/>
  <c r="V34" i="3"/>
  <c r="V40" i="3" s="1"/>
  <c r="U34" i="3"/>
  <c r="T34" i="3"/>
  <c r="S34" i="3"/>
  <c r="R34" i="3"/>
  <c r="Q34" i="3"/>
  <c r="P34" i="3"/>
  <c r="O34" i="3"/>
  <c r="N34" i="3"/>
  <c r="N40" i="3" s="1"/>
  <c r="M34" i="3"/>
  <c r="L34" i="3"/>
  <c r="K34" i="3"/>
  <c r="J34" i="3"/>
  <c r="J40" i="3" s="1"/>
  <c r="I34" i="3"/>
  <c r="H34" i="3"/>
  <c r="G34" i="3"/>
  <c r="F34" i="3"/>
  <c r="F40" i="3" s="1"/>
  <c r="E34" i="3"/>
  <c r="D34" i="3"/>
  <c r="C34" i="3"/>
  <c r="AA34" i="4"/>
  <c r="Y34" i="4"/>
  <c r="Y40" i="4" s="1"/>
  <c r="X34" i="4"/>
  <c r="W34" i="4"/>
  <c r="V34" i="4"/>
  <c r="U34" i="4"/>
  <c r="U40" i="4" s="1"/>
  <c r="T34" i="4"/>
  <c r="S34" i="4"/>
  <c r="R34" i="4"/>
  <c r="Q34" i="4"/>
  <c r="Q40" i="4" s="1"/>
  <c r="P34" i="4"/>
  <c r="O34" i="4"/>
  <c r="N34" i="4"/>
  <c r="M34" i="4"/>
  <c r="M40" i="4" s="1"/>
  <c r="L34" i="4"/>
  <c r="K34" i="4"/>
  <c r="J34" i="4"/>
  <c r="I34" i="4"/>
  <c r="I40" i="4" s="1"/>
  <c r="H34" i="4"/>
  <c r="G34" i="4"/>
  <c r="F34" i="4"/>
  <c r="E34" i="4"/>
  <c r="E40" i="4" s="1"/>
  <c r="D34" i="4"/>
  <c r="C34" i="4"/>
  <c r="AA34" i="5"/>
  <c r="AA40" i="5" s="1"/>
  <c r="Y34" i="5"/>
  <c r="X34" i="5"/>
  <c r="W34" i="5"/>
  <c r="W40" i="5" s="1"/>
  <c r="V34" i="5"/>
  <c r="U34" i="5"/>
  <c r="T34" i="5"/>
  <c r="S34" i="5"/>
  <c r="S40" i="5" s="1"/>
  <c r="R34" i="5"/>
  <c r="R40" i="5" s="1"/>
  <c r="Q34" i="5"/>
  <c r="P34" i="5"/>
  <c r="O34" i="5"/>
  <c r="N34" i="5"/>
  <c r="N40" i="5" s="1"/>
  <c r="M34" i="5"/>
  <c r="L34" i="5"/>
  <c r="K34" i="5"/>
  <c r="K40" i="5" s="1"/>
  <c r="J34" i="5"/>
  <c r="J40" i="5" s="1"/>
  <c r="I34" i="5"/>
  <c r="H34" i="5"/>
  <c r="G34" i="5"/>
  <c r="G40" i="5" s="1"/>
  <c r="F34" i="5"/>
  <c r="E34" i="5"/>
  <c r="D34" i="5"/>
  <c r="C34" i="5"/>
  <c r="C40" i="5" s="1"/>
  <c r="AA34" i="6"/>
  <c r="Y34" i="6"/>
  <c r="Y40" i="6" s="1"/>
  <c r="Z40" i="6" s="1"/>
  <c r="X34" i="6"/>
  <c r="W34" i="6"/>
  <c r="V34" i="6"/>
  <c r="U34" i="6"/>
  <c r="U40" i="6" s="1"/>
  <c r="T34" i="6"/>
  <c r="T40" i="6" s="1"/>
  <c r="S34" i="6"/>
  <c r="R34" i="6"/>
  <c r="Q34" i="6"/>
  <c r="Q40" i="6" s="1"/>
  <c r="P34" i="6"/>
  <c r="P40" i="6" s="1"/>
  <c r="O34" i="6"/>
  <c r="N34" i="6"/>
  <c r="M34" i="6"/>
  <c r="M40" i="6" s="1"/>
  <c r="L34" i="6"/>
  <c r="L40" i="6" s="1"/>
  <c r="K34" i="6"/>
  <c r="J34" i="6"/>
  <c r="I34" i="6"/>
  <c r="I40" i="6" s="1"/>
  <c r="H34" i="6"/>
  <c r="H40" i="6" s="1"/>
  <c r="G34" i="6"/>
  <c r="F34" i="6"/>
  <c r="E34" i="6"/>
  <c r="E40" i="6" s="1"/>
  <c r="D34" i="6"/>
  <c r="D40" i="6" s="1"/>
  <c r="C34" i="6"/>
  <c r="AA34" i="7"/>
  <c r="Z34" i="7"/>
  <c r="Y34" i="7"/>
  <c r="X34" i="7"/>
  <c r="W34" i="7"/>
  <c r="V34" i="7"/>
  <c r="V40" i="7" s="1"/>
  <c r="U34" i="7"/>
  <c r="T34" i="7"/>
  <c r="S34" i="7"/>
  <c r="S40" i="7" s="1"/>
  <c r="R34" i="7"/>
  <c r="R40" i="7" s="1"/>
  <c r="Q34" i="7"/>
  <c r="P34" i="7"/>
  <c r="O34" i="7"/>
  <c r="O40" i="7" s="1"/>
  <c r="N34" i="7"/>
  <c r="N40" i="7" s="1"/>
  <c r="M34" i="7"/>
  <c r="L34" i="7"/>
  <c r="K34" i="7"/>
  <c r="K40" i="7" s="1"/>
  <c r="J34" i="7"/>
  <c r="J40" i="7" s="1"/>
  <c r="I34" i="7"/>
  <c r="H34" i="7"/>
  <c r="G34" i="7"/>
  <c r="F34" i="7"/>
  <c r="F40" i="7" s="1"/>
  <c r="E34" i="7"/>
  <c r="D34" i="7"/>
  <c r="C34" i="7"/>
  <c r="C40" i="7" s="1"/>
  <c r="AA34" i="8"/>
  <c r="Y34" i="8"/>
  <c r="Y40" i="8" s="1"/>
  <c r="X34" i="8"/>
  <c r="X40" i="8" s="1"/>
  <c r="W34" i="8"/>
  <c r="V34" i="8"/>
  <c r="U34" i="8"/>
  <c r="U40" i="8" s="1"/>
  <c r="T34" i="8"/>
  <c r="T40" i="8" s="1"/>
  <c r="S34" i="8"/>
  <c r="R34" i="8"/>
  <c r="Q34" i="8"/>
  <c r="P34" i="8"/>
  <c r="O34" i="8"/>
  <c r="N34" i="8"/>
  <c r="M34" i="8"/>
  <c r="M40" i="8" s="1"/>
  <c r="L34" i="8"/>
  <c r="L40" i="8" s="1"/>
  <c r="K34" i="8"/>
  <c r="J34" i="8"/>
  <c r="I34" i="8"/>
  <c r="I40" i="8" s="1"/>
  <c r="H34" i="8"/>
  <c r="H40" i="8" s="1"/>
  <c r="G34" i="8"/>
  <c r="F34" i="8"/>
  <c r="E34" i="8"/>
  <c r="E40" i="8" s="1"/>
  <c r="D34" i="8"/>
  <c r="D40" i="8" s="1"/>
  <c r="C34" i="8"/>
  <c r="AA34" i="9"/>
  <c r="AA40" i="9" s="1"/>
  <c r="Y34" i="9"/>
  <c r="X34" i="9"/>
  <c r="Z34" i="9" s="1"/>
  <c r="W34" i="9"/>
  <c r="W40" i="9" s="1"/>
  <c r="V34" i="9"/>
  <c r="V40" i="9" s="1"/>
  <c r="U34" i="9"/>
  <c r="T34" i="9"/>
  <c r="S34" i="9"/>
  <c r="S40" i="9" s="1"/>
  <c r="R34" i="9"/>
  <c r="R40" i="9" s="1"/>
  <c r="Q34" i="9"/>
  <c r="P34" i="9"/>
  <c r="O34" i="9"/>
  <c r="O40" i="9" s="1"/>
  <c r="N34" i="9"/>
  <c r="N40" i="9" s="1"/>
  <c r="M34" i="9"/>
  <c r="L34" i="9"/>
  <c r="K34" i="9"/>
  <c r="J34" i="9"/>
  <c r="J40" i="9" s="1"/>
  <c r="I34" i="9"/>
  <c r="H34" i="9"/>
  <c r="G34" i="9"/>
  <c r="G40" i="9" s="1"/>
  <c r="F34" i="9"/>
  <c r="F40" i="9" s="1"/>
  <c r="E34" i="9"/>
  <c r="D34" i="9"/>
  <c r="C34" i="9"/>
  <c r="C40" i="9" s="1"/>
  <c r="AA34" i="10"/>
  <c r="Y34" i="10"/>
  <c r="Y40" i="10" s="1"/>
  <c r="X34" i="10"/>
  <c r="W34" i="10"/>
  <c r="V34" i="10"/>
  <c r="U34" i="10"/>
  <c r="U40" i="10" s="1"/>
  <c r="T34" i="10"/>
  <c r="S34" i="10"/>
  <c r="R34" i="10"/>
  <c r="Q34" i="10"/>
  <c r="Q40" i="10" s="1"/>
  <c r="P34" i="10"/>
  <c r="O34" i="10"/>
  <c r="N34" i="10"/>
  <c r="M34" i="10"/>
  <c r="M40" i="10" s="1"/>
  <c r="L34" i="10"/>
  <c r="K34" i="10"/>
  <c r="J34" i="10"/>
  <c r="I34" i="10"/>
  <c r="I40" i="10" s="1"/>
  <c r="H34" i="10"/>
  <c r="G34" i="10"/>
  <c r="F34" i="10"/>
  <c r="E34" i="10"/>
  <c r="D34" i="10"/>
  <c r="C34" i="10"/>
  <c r="AA34" i="11"/>
  <c r="AA40" i="11" s="1"/>
  <c r="Z34" i="11"/>
  <c r="Y34" i="11"/>
  <c r="X34" i="11"/>
  <c r="W34" i="11"/>
  <c r="W40" i="11" s="1"/>
  <c r="V34" i="11"/>
  <c r="V40" i="11" s="1"/>
  <c r="U34" i="11"/>
  <c r="T34" i="11"/>
  <c r="S34" i="11"/>
  <c r="S40" i="11" s="1"/>
  <c r="R34" i="11"/>
  <c r="R40" i="11" s="1"/>
  <c r="Q34" i="11"/>
  <c r="P34" i="11"/>
  <c r="O34" i="11"/>
  <c r="O40" i="11" s="1"/>
  <c r="N34" i="11"/>
  <c r="M34" i="11"/>
  <c r="L34" i="11"/>
  <c r="K34" i="11"/>
  <c r="K40" i="11" s="1"/>
  <c r="J34" i="11"/>
  <c r="J40" i="11" s="1"/>
  <c r="I34" i="11"/>
  <c r="H34" i="11"/>
  <c r="G34" i="11"/>
  <c r="G40" i="11" s="1"/>
  <c r="F34" i="11"/>
  <c r="F40" i="11" s="1"/>
  <c r="E34" i="11"/>
  <c r="D34" i="11"/>
  <c r="C34" i="11"/>
  <c r="C40" i="11" s="1"/>
  <c r="AA34" i="12"/>
  <c r="Y34" i="12"/>
  <c r="X34" i="12"/>
  <c r="Z34" i="12" s="1"/>
  <c r="W34" i="12"/>
  <c r="V34" i="12"/>
  <c r="U34" i="12"/>
  <c r="U40" i="12" s="1"/>
  <c r="T34" i="12"/>
  <c r="T40" i="12" s="1"/>
  <c r="S34" i="12"/>
  <c r="R34" i="12"/>
  <c r="Q34" i="12"/>
  <c r="Q40" i="12" s="1"/>
  <c r="P34" i="12"/>
  <c r="P40" i="12" s="1"/>
  <c r="O34" i="12"/>
  <c r="N34" i="12"/>
  <c r="M34" i="12"/>
  <c r="M40" i="12" s="1"/>
  <c r="L34" i="12"/>
  <c r="L40" i="12" s="1"/>
  <c r="K34" i="12"/>
  <c r="J34" i="12"/>
  <c r="I34" i="12"/>
  <c r="H34" i="12"/>
  <c r="G34" i="12"/>
  <c r="F34" i="12"/>
  <c r="E34" i="12"/>
  <c r="E40" i="12" s="1"/>
  <c r="D34" i="12"/>
  <c r="D40" i="12" s="1"/>
  <c r="C34" i="12"/>
  <c r="AA34" i="13"/>
  <c r="AA40" i="13" s="1"/>
  <c r="Y34" i="13"/>
  <c r="X34" i="13"/>
  <c r="Z34" i="13" s="1"/>
  <c r="W34" i="13"/>
  <c r="W40" i="13" s="1"/>
  <c r="V34" i="13"/>
  <c r="V40" i="13" s="1"/>
  <c r="U34" i="13"/>
  <c r="T34" i="13"/>
  <c r="S34" i="13"/>
  <c r="R34" i="13"/>
  <c r="R40" i="13" s="1"/>
  <c r="Q34" i="13"/>
  <c r="P34" i="13"/>
  <c r="O34" i="13"/>
  <c r="O40" i="13" s="1"/>
  <c r="N34" i="13"/>
  <c r="N40" i="13" s="1"/>
  <c r="M34" i="13"/>
  <c r="L34" i="13"/>
  <c r="K34" i="13"/>
  <c r="K40" i="13" s="1"/>
  <c r="J34" i="13"/>
  <c r="J40" i="13" s="1"/>
  <c r="I34" i="13"/>
  <c r="H34" i="13"/>
  <c r="G34" i="13"/>
  <c r="G40" i="13" s="1"/>
  <c r="F34" i="13"/>
  <c r="F40" i="13" s="1"/>
  <c r="E34" i="13"/>
  <c r="D34" i="13"/>
  <c r="C34" i="13"/>
  <c r="AA34" i="14"/>
  <c r="Y34" i="14"/>
  <c r="X34" i="14"/>
  <c r="W34" i="14"/>
  <c r="V34" i="14"/>
  <c r="U34" i="14"/>
  <c r="T34" i="14"/>
  <c r="S34" i="14"/>
  <c r="R34" i="14"/>
  <c r="Q34" i="14"/>
  <c r="P34" i="14"/>
  <c r="O34" i="14"/>
  <c r="N34" i="14"/>
  <c r="M34" i="14"/>
  <c r="L34" i="14"/>
  <c r="K34" i="14"/>
  <c r="J34" i="14"/>
  <c r="I34" i="14"/>
  <c r="H34" i="14"/>
  <c r="G34" i="14"/>
  <c r="F34" i="14"/>
  <c r="E34" i="14"/>
  <c r="D34" i="14"/>
  <c r="D40" i="14" s="1"/>
  <c r="C34" i="14"/>
  <c r="AA34" i="15"/>
  <c r="Y34" i="15"/>
  <c r="X34" i="15"/>
  <c r="Z34" i="15" s="1"/>
  <c r="W34" i="15"/>
  <c r="V34" i="15"/>
  <c r="V40" i="15" s="1"/>
  <c r="U34" i="15"/>
  <c r="T34" i="15"/>
  <c r="S34" i="15"/>
  <c r="R34" i="15"/>
  <c r="R40" i="15" s="1"/>
  <c r="Q34" i="15"/>
  <c r="P34" i="15"/>
  <c r="O34" i="15"/>
  <c r="N34" i="15"/>
  <c r="N40" i="15" s="1"/>
  <c r="M34" i="15"/>
  <c r="L34" i="15"/>
  <c r="K34" i="15"/>
  <c r="J34" i="15"/>
  <c r="I34" i="15"/>
  <c r="H34" i="15"/>
  <c r="G34" i="15"/>
  <c r="F34" i="15"/>
  <c r="F40" i="15" s="1"/>
  <c r="E34" i="15"/>
  <c r="D34" i="15"/>
  <c r="C34" i="15"/>
  <c r="AA34" i="16"/>
  <c r="Y34" i="16"/>
  <c r="X34" i="16"/>
  <c r="Z34" i="16" s="1"/>
  <c r="W34" i="16"/>
  <c r="V34" i="16"/>
  <c r="U34" i="16"/>
  <c r="T34" i="16"/>
  <c r="S34" i="16"/>
  <c r="R34" i="16"/>
  <c r="Q34" i="16"/>
  <c r="P34" i="16"/>
  <c r="O34" i="16"/>
  <c r="O40" i="16" s="1"/>
  <c r="N34" i="16"/>
  <c r="M34" i="16"/>
  <c r="L34" i="16"/>
  <c r="K34" i="16"/>
  <c r="K40" i="16" s="1"/>
  <c r="J34" i="16"/>
  <c r="I34" i="16"/>
  <c r="H34" i="16"/>
  <c r="G34" i="16"/>
  <c r="G40" i="16" s="1"/>
  <c r="F34" i="16"/>
  <c r="E34" i="16"/>
  <c r="D34" i="16"/>
  <c r="C34" i="16"/>
  <c r="C40" i="16" s="1"/>
  <c r="AA34" i="17"/>
  <c r="Y34" i="17"/>
  <c r="Y40" i="17" s="1"/>
  <c r="X34" i="17"/>
  <c r="Z34" i="17" s="1"/>
  <c r="W34" i="17"/>
  <c r="V34" i="17"/>
  <c r="U34" i="17"/>
  <c r="U40" i="17" s="1"/>
  <c r="T34" i="17"/>
  <c r="S34" i="17"/>
  <c r="R34" i="17"/>
  <c r="Q34" i="17"/>
  <c r="P34" i="17"/>
  <c r="O34" i="17"/>
  <c r="N34" i="17"/>
  <c r="M34" i="17"/>
  <c r="M40" i="17" s="1"/>
  <c r="L34" i="17"/>
  <c r="K34" i="17"/>
  <c r="J34" i="17"/>
  <c r="I34" i="17"/>
  <c r="I40" i="17" s="1"/>
  <c r="H34" i="17"/>
  <c r="G34" i="17"/>
  <c r="F34" i="17"/>
  <c r="E34" i="17"/>
  <c r="D34" i="17"/>
  <c r="C34" i="17"/>
  <c r="AA34" i="18"/>
  <c r="Y34" i="18"/>
  <c r="X34" i="18"/>
  <c r="Z34" i="18" s="1"/>
  <c r="W34" i="18"/>
  <c r="V34" i="18"/>
  <c r="U34" i="18"/>
  <c r="T34" i="18"/>
  <c r="S34" i="18"/>
  <c r="S40" i="18" s="1"/>
  <c r="R34" i="18"/>
  <c r="Q34" i="18"/>
  <c r="P34" i="18"/>
  <c r="O34" i="18"/>
  <c r="O40" i="18" s="1"/>
  <c r="N34" i="18"/>
  <c r="M34" i="18"/>
  <c r="L34" i="18"/>
  <c r="K34" i="18"/>
  <c r="J34" i="18"/>
  <c r="I34" i="18"/>
  <c r="H34" i="18"/>
  <c r="G34" i="18"/>
  <c r="F34" i="18"/>
  <c r="E34" i="18"/>
  <c r="D34" i="18"/>
  <c r="C34" i="18"/>
  <c r="AA34" i="19"/>
  <c r="Z34" i="19"/>
  <c r="Y34" i="19"/>
  <c r="Y40" i="19" s="1"/>
  <c r="X34" i="19"/>
  <c r="W34" i="19"/>
  <c r="V34" i="19"/>
  <c r="U34" i="19"/>
  <c r="U40" i="19" s="1"/>
  <c r="T34" i="19"/>
  <c r="S34" i="19"/>
  <c r="R34" i="19"/>
  <c r="Q34" i="19"/>
  <c r="Q40" i="19" s="1"/>
  <c r="P34" i="19"/>
  <c r="O34" i="19"/>
  <c r="N34" i="19"/>
  <c r="M34" i="19"/>
  <c r="M40" i="19" s="1"/>
  <c r="L34" i="19"/>
  <c r="K34" i="19"/>
  <c r="J34" i="19"/>
  <c r="I34" i="19"/>
  <c r="I40" i="19" s="1"/>
  <c r="H34" i="19"/>
  <c r="G34" i="19"/>
  <c r="F34" i="19"/>
  <c r="E34" i="19"/>
  <c r="E40" i="19" s="1"/>
  <c r="D34" i="19"/>
  <c r="C34" i="19"/>
  <c r="AA34" i="20"/>
  <c r="Y34" i="20"/>
  <c r="X34" i="20"/>
  <c r="Z34" i="20" s="1"/>
  <c r="W34" i="20"/>
  <c r="W40" i="20" s="1"/>
  <c r="V34" i="20"/>
  <c r="U34" i="20"/>
  <c r="T34" i="20"/>
  <c r="S34" i="20"/>
  <c r="S40" i="20" s="1"/>
  <c r="R34" i="20"/>
  <c r="Q34" i="20"/>
  <c r="P34" i="20"/>
  <c r="O34" i="20"/>
  <c r="N34" i="20"/>
  <c r="M34" i="20"/>
  <c r="L34" i="20"/>
  <c r="K34" i="20"/>
  <c r="J34" i="20"/>
  <c r="I34" i="20"/>
  <c r="H34" i="20"/>
  <c r="G34" i="20"/>
  <c r="G40" i="20" s="1"/>
  <c r="F34" i="20"/>
  <c r="E34" i="20"/>
  <c r="D34" i="20"/>
  <c r="C34" i="20"/>
  <c r="C40" i="20" s="1"/>
  <c r="AA34" i="21"/>
  <c r="Y34" i="21"/>
  <c r="X34" i="21"/>
  <c r="Z34" i="21" s="1"/>
  <c r="W34" i="21"/>
  <c r="V34" i="21"/>
  <c r="U34" i="21"/>
  <c r="T34" i="21"/>
  <c r="S34" i="21"/>
  <c r="R34" i="21"/>
  <c r="Q34" i="21"/>
  <c r="P34" i="21"/>
  <c r="O34" i="21"/>
  <c r="N34" i="21"/>
  <c r="M34" i="21"/>
  <c r="L34" i="21"/>
  <c r="K34" i="21"/>
  <c r="J34" i="21"/>
  <c r="I34" i="21"/>
  <c r="H34" i="21"/>
  <c r="G34" i="21"/>
  <c r="F34" i="21"/>
  <c r="E34" i="21"/>
  <c r="D34" i="21"/>
  <c r="C34" i="21"/>
  <c r="AA34" i="22"/>
  <c r="AA40" i="22" s="1"/>
  <c r="Z34" i="22"/>
  <c r="Y34" i="22"/>
  <c r="X34" i="22"/>
  <c r="W34" i="22"/>
  <c r="V34" i="22"/>
  <c r="U34" i="22"/>
  <c r="T34" i="22"/>
  <c r="S34" i="22"/>
  <c r="R34" i="22"/>
  <c r="Q34" i="22"/>
  <c r="P34" i="22"/>
  <c r="O34" i="22"/>
  <c r="O40" i="22" s="1"/>
  <c r="N34" i="22"/>
  <c r="M34" i="22"/>
  <c r="L34" i="22"/>
  <c r="K34" i="22"/>
  <c r="K40" i="22" s="1"/>
  <c r="J34" i="22"/>
  <c r="I34" i="22"/>
  <c r="H34" i="22"/>
  <c r="G34" i="22"/>
  <c r="G40" i="22" s="1"/>
  <c r="F34" i="22"/>
  <c r="E34" i="22"/>
  <c r="D34" i="22"/>
  <c r="C34" i="22"/>
  <c r="C40" i="22" s="1"/>
  <c r="AA34" i="23"/>
  <c r="Y34" i="23"/>
  <c r="Y40" i="23" s="1"/>
  <c r="X34" i="23"/>
  <c r="Z34" i="23" s="1"/>
  <c r="W34" i="23"/>
  <c r="V34" i="23"/>
  <c r="U34" i="23"/>
  <c r="U40" i="23" s="1"/>
  <c r="T34" i="23"/>
  <c r="S34" i="23"/>
  <c r="R34" i="23"/>
  <c r="Q34" i="23"/>
  <c r="P34" i="23"/>
  <c r="O34" i="23"/>
  <c r="N34" i="23"/>
  <c r="M34" i="23"/>
  <c r="L34" i="23"/>
  <c r="K34" i="23"/>
  <c r="J34" i="23"/>
  <c r="I34" i="23"/>
  <c r="I40" i="23" s="1"/>
  <c r="H34" i="23"/>
  <c r="G34" i="23"/>
  <c r="F34" i="23"/>
  <c r="E34" i="23"/>
  <c r="E40" i="23" s="1"/>
  <c r="D34" i="23"/>
  <c r="C34" i="23"/>
  <c r="AA34" i="24"/>
  <c r="Y34" i="24"/>
  <c r="X34" i="24"/>
  <c r="Z34" i="24" s="1"/>
  <c r="W34" i="24"/>
  <c r="W40" i="24" s="1"/>
  <c r="V34" i="24"/>
  <c r="U34" i="24"/>
  <c r="T34" i="24"/>
  <c r="S34" i="24"/>
  <c r="S40" i="24" s="1"/>
  <c r="R34" i="24"/>
  <c r="Q34" i="24"/>
  <c r="P34" i="24"/>
  <c r="O34" i="24"/>
  <c r="N34" i="24"/>
  <c r="M34" i="24"/>
  <c r="L34" i="24"/>
  <c r="K34" i="24"/>
  <c r="J34" i="24"/>
  <c r="I34" i="24"/>
  <c r="H34" i="24"/>
  <c r="G34" i="24"/>
  <c r="G40" i="24" s="1"/>
  <c r="F34" i="24"/>
  <c r="E34" i="24"/>
  <c r="D34" i="24"/>
  <c r="C34" i="24"/>
  <c r="C40" i="24" s="1"/>
  <c r="AA34" i="25"/>
  <c r="Y34" i="25"/>
  <c r="X34" i="25"/>
  <c r="Z34" i="25" s="1"/>
  <c r="W34" i="25"/>
  <c r="V34" i="25"/>
  <c r="U34" i="25"/>
  <c r="T34" i="25"/>
  <c r="S34" i="25"/>
  <c r="R34" i="25"/>
  <c r="R40" i="25" s="1"/>
  <c r="Q34" i="25"/>
  <c r="Q40" i="25" s="1"/>
  <c r="P34" i="25"/>
  <c r="O34" i="25"/>
  <c r="N34" i="25"/>
  <c r="M34" i="25"/>
  <c r="L34" i="25"/>
  <c r="K34" i="25"/>
  <c r="J34" i="25"/>
  <c r="I34" i="25"/>
  <c r="I40" i="25" s="1"/>
  <c r="H34" i="25"/>
  <c r="G34" i="25"/>
  <c r="F34" i="25"/>
  <c r="E34" i="25"/>
  <c r="E40" i="25" s="1"/>
  <c r="D34" i="25"/>
  <c r="C34" i="25"/>
  <c r="AA34" i="26"/>
  <c r="Y34" i="26"/>
  <c r="X34" i="26"/>
  <c r="Z34" i="26" s="1"/>
  <c r="W34" i="26"/>
  <c r="V34" i="26"/>
  <c r="V40" i="26" s="1"/>
  <c r="U34" i="26"/>
  <c r="T34" i="26"/>
  <c r="T40" i="26" s="1"/>
  <c r="S34" i="26"/>
  <c r="R34" i="26"/>
  <c r="Q34" i="26"/>
  <c r="P34" i="26"/>
  <c r="P40" i="26" s="1"/>
  <c r="O34" i="26"/>
  <c r="O40" i="26" s="1"/>
  <c r="N34" i="26"/>
  <c r="M34" i="26"/>
  <c r="L34" i="26"/>
  <c r="L40" i="26" s="1"/>
  <c r="K34" i="26"/>
  <c r="K40" i="26" s="1"/>
  <c r="J34" i="26"/>
  <c r="J40" i="26" s="1"/>
  <c r="I34" i="26"/>
  <c r="H34" i="26"/>
  <c r="G34" i="26"/>
  <c r="F34" i="26"/>
  <c r="F40" i="26" s="1"/>
  <c r="E34" i="26"/>
  <c r="D34" i="26"/>
  <c r="D40" i="26" s="1"/>
  <c r="C34" i="26"/>
  <c r="AA34" i="27"/>
  <c r="Z34" i="27"/>
  <c r="Y34" i="27"/>
  <c r="Y40" i="27" s="1"/>
  <c r="X34" i="27"/>
  <c r="X40" i="27" s="1"/>
  <c r="Z40" i="27" s="1"/>
  <c r="W34" i="27"/>
  <c r="V34" i="27"/>
  <c r="V40" i="27" s="1"/>
  <c r="U34" i="27"/>
  <c r="T34" i="27"/>
  <c r="T40" i="27" s="1"/>
  <c r="S34" i="27"/>
  <c r="R34" i="27"/>
  <c r="R40" i="27" s="1"/>
  <c r="Q34" i="27"/>
  <c r="Q40" i="27" s="1"/>
  <c r="P34" i="27"/>
  <c r="O34" i="27"/>
  <c r="N34" i="27"/>
  <c r="N40" i="27" s="1"/>
  <c r="M34" i="27"/>
  <c r="M40" i="27" s="1"/>
  <c r="L34" i="27"/>
  <c r="K34" i="27"/>
  <c r="J34" i="27"/>
  <c r="I34" i="27"/>
  <c r="I40" i="27" s="1"/>
  <c r="H34" i="27"/>
  <c r="H40" i="27" s="1"/>
  <c r="G34" i="27"/>
  <c r="F34" i="27"/>
  <c r="F40" i="27" s="1"/>
  <c r="E34" i="27"/>
  <c r="E40" i="27" s="1"/>
  <c r="D34" i="27"/>
  <c r="D40" i="27" s="1"/>
  <c r="C34" i="27"/>
  <c r="AA34" i="28"/>
  <c r="AA40" i="28" s="1"/>
  <c r="Y34" i="28"/>
  <c r="X34" i="28"/>
  <c r="Z34" i="28" s="1"/>
  <c r="W34" i="28"/>
  <c r="W40" i="28" s="1"/>
  <c r="V34" i="28"/>
  <c r="V40" i="28" s="1"/>
  <c r="U34" i="28"/>
  <c r="T34" i="28"/>
  <c r="S34" i="28"/>
  <c r="R34" i="28"/>
  <c r="R40" i="28" s="1"/>
  <c r="Q34" i="28"/>
  <c r="P34" i="28"/>
  <c r="O34" i="28"/>
  <c r="N34" i="28"/>
  <c r="N40" i="28" s="1"/>
  <c r="M34" i="28"/>
  <c r="L34" i="28"/>
  <c r="K34" i="28"/>
  <c r="K40" i="28" s="1"/>
  <c r="J34" i="28"/>
  <c r="J40" i="28" s="1"/>
  <c r="I34" i="28"/>
  <c r="H34" i="28"/>
  <c r="G34" i="28"/>
  <c r="G40" i="28" s="1"/>
  <c r="F34" i="28"/>
  <c r="F40" i="28" s="1"/>
  <c r="E34" i="28"/>
  <c r="D34" i="28"/>
  <c r="C34" i="28"/>
  <c r="AA34" i="29"/>
  <c r="Y34" i="29"/>
  <c r="Y40" i="29" s="1"/>
  <c r="X34" i="29"/>
  <c r="Z34" i="29" s="1"/>
  <c r="W34" i="29"/>
  <c r="V34" i="29"/>
  <c r="V40" i="29" s="1"/>
  <c r="U34" i="29"/>
  <c r="U40" i="29" s="1"/>
  <c r="T34" i="29"/>
  <c r="T40" i="29" s="1"/>
  <c r="S34" i="29"/>
  <c r="R34" i="29"/>
  <c r="R40" i="29" s="1"/>
  <c r="Q34" i="29"/>
  <c r="Q40" i="29" s="1"/>
  <c r="P34" i="29"/>
  <c r="P40" i="29" s="1"/>
  <c r="O34" i="29"/>
  <c r="N34" i="29"/>
  <c r="N40" i="29" s="1"/>
  <c r="M34" i="29"/>
  <c r="M40" i="29" s="1"/>
  <c r="L34" i="29"/>
  <c r="K34" i="29"/>
  <c r="J34" i="29"/>
  <c r="J40" i="29" s="1"/>
  <c r="I34" i="29"/>
  <c r="I40" i="29" s="1"/>
  <c r="H34" i="29"/>
  <c r="G34" i="29"/>
  <c r="F34" i="29"/>
  <c r="F40" i="29" s="1"/>
  <c r="E34" i="29"/>
  <c r="E40" i="29" s="1"/>
  <c r="D34" i="29"/>
  <c r="D40" i="29" s="1"/>
  <c r="C34" i="29"/>
  <c r="AA34" i="30"/>
  <c r="AA40" i="30" s="1"/>
  <c r="Z34" i="30"/>
  <c r="Y34" i="30"/>
  <c r="X34" i="30"/>
  <c r="X40" i="30" s="1"/>
  <c r="Z40" i="30" s="1"/>
  <c r="W34" i="30"/>
  <c r="W40" i="30" s="1"/>
  <c r="V34" i="30"/>
  <c r="U34" i="30"/>
  <c r="T34" i="30"/>
  <c r="S34" i="30"/>
  <c r="S40" i="30" s="1"/>
  <c r="R34" i="30"/>
  <c r="R40" i="30" s="1"/>
  <c r="Q34" i="30"/>
  <c r="P34" i="30"/>
  <c r="O34" i="30"/>
  <c r="O40" i="30" s="1"/>
  <c r="N34" i="30"/>
  <c r="N40" i="30" s="1"/>
  <c r="M34" i="30"/>
  <c r="L34" i="30"/>
  <c r="L40" i="30" s="1"/>
  <c r="K34" i="30"/>
  <c r="J34" i="30"/>
  <c r="J40" i="30" s="1"/>
  <c r="I34" i="30"/>
  <c r="H34" i="30"/>
  <c r="H40" i="30" s="1"/>
  <c r="G34" i="30"/>
  <c r="G40" i="30" s="1"/>
  <c r="F34" i="30"/>
  <c r="F40" i="30" s="1"/>
  <c r="E34" i="30"/>
  <c r="D34" i="30"/>
  <c r="C34" i="30"/>
  <c r="C40" i="30" s="1"/>
  <c r="AA34" i="31"/>
  <c r="Y34" i="31"/>
  <c r="X34" i="31"/>
  <c r="Z34" i="31" s="1"/>
  <c r="W34" i="31"/>
  <c r="V34" i="31"/>
  <c r="V40" i="31" s="1"/>
  <c r="U34" i="31"/>
  <c r="U40" i="31" s="1"/>
  <c r="T34" i="31"/>
  <c r="T40" i="31" s="1"/>
  <c r="S34" i="31"/>
  <c r="R34" i="31"/>
  <c r="Q34" i="31"/>
  <c r="Q40" i="31" s="1"/>
  <c r="P34" i="31"/>
  <c r="P40" i="31" s="1"/>
  <c r="O34" i="31"/>
  <c r="N34" i="31"/>
  <c r="M34" i="31"/>
  <c r="L34" i="31"/>
  <c r="L40" i="31" s="1"/>
  <c r="K34" i="31"/>
  <c r="J34" i="31"/>
  <c r="J40" i="31" s="1"/>
  <c r="I34" i="31"/>
  <c r="H34" i="31"/>
  <c r="H40" i="31" s="1"/>
  <c r="G34" i="31"/>
  <c r="F34" i="31"/>
  <c r="F40" i="31" s="1"/>
  <c r="E34" i="31"/>
  <c r="E40" i="31" s="1"/>
  <c r="D34" i="31"/>
  <c r="C34" i="31"/>
  <c r="AA34" i="32"/>
  <c r="AA40" i="32" s="1"/>
  <c r="Y34" i="32"/>
  <c r="X34" i="32"/>
  <c r="W34" i="32"/>
  <c r="W40" i="32" s="1"/>
  <c r="V34" i="32"/>
  <c r="U34" i="32"/>
  <c r="T34" i="32"/>
  <c r="T40" i="32" s="1"/>
  <c r="S34" i="32"/>
  <c r="S40" i="32" s="1"/>
  <c r="R34" i="32"/>
  <c r="Q34" i="32"/>
  <c r="P34" i="32"/>
  <c r="O34" i="32"/>
  <c r="O40" i="32" s="1"/>
  <c r="N34" i="32"/>
  <c r="N40" i="32" s="1"/>
  <c r="M34" i="32"/>
  <c r="L34" i="32"/>
  <c r="L40" i="32" s="1"/>
  <c r="K34" i="32"/>
  <c r="K40" i="32" s="1"/>
  <c r="J34" i="32"/>
  <c r="J40" i="32" s="1"/>
  <c r="I34" i="32"/>
  <c r="H34" i="32"/>
  <c r="H40" i="32" s="1"/>
  <c r="G34" i="32"/>
  <c r="G40" i="32" s="1"/>
  <c r="F34" i="32"/>
  <c r="E34" i="32"/>
  <c r="D34" i="32"/>
  <c r="D40" i="32" s="1"/>
  <c r="C34" i="32"/>
  <c r="C40" i="32" s="1"/>
  <c r="AA34" i="33"/>
  <c r="Y34" i="33"/>
  <c r="X34" i="33"/>
  <c r="W34" i="33"/>
  <c r="V34" i="33"/>
  <c r="V40" i="33" s="1"/>
  <c r="U34" i="33"/>
  <c r="T34" i="33"/>
  <c r="S34" i="33"/>
  <c r="R34" i="33"/>
  <c r="R40" i="33" s="1"/>
  <c r="Q34" i="33"/>
  <c r="P34" i="33"/>
  <c r="P40" i="33" s="1"/>
  <c r="O34" i="33"/>
  <c r="N34" i="33"/>
  <c r="M34" i="33"/>
  <c r="L34" i="33"/>
  <c r="L40" i="33" s="1"/>
  <c r="K34" i="33"/>
  <c r="J34" i="33"/>
  <c r="I34" i="33"/>
  <c r="H34" i="33"/>
  <c r="H40" i="33" s="1"/>
  <c r="G34" i="33"/>
  <c r="F34" i="33"/>
  <c r="F40" i="33" s="1"/>
  <c r="E34" i="33"/>
  <c r="D34" i="33"/>
  <c r="D40" i="33" s="1"/>
  <c r="C34" i="33"/>
  <c r="AA34" i="34"/>
  <c r="Y34" i="34"/>
  <c r="X34" i="34"/>
  <c r="X40" i="34" s="1"/>
  <c r="W34" i="34"/>
  <c r="V34" i="34"/>
  <c r="U34" i="34"/>
  <c r="T34" i="34"/>
  <c r="T40" i="34" s="1"/>
  <c r="S34" i="34"/>
  <c r="S40" i="34" s="1"/>
  <c r="R34" i="34"/>
  <c r="Q34" i="34"/>
  <c r="P34" i="34"/>
  <c r="P40" i="34" s="1"/>
  <c r="O34" i="34"/>
  <c r="O40" i="34" s="1"/>
  <c r="N34" i="34"/>
  <c r="M34" i="34"/>
  <c r="L34" i="34"/>
  <c r="K34" i="34"/>
  <c r="K40" i="34" s="1"/>
  <c r="J34" i="34"/>
  <c r="I34" i="34"/>
  <c r="H34" i="34"/>
  <c r="H40" i="34" s="1"/>
  <c r="G34" i="34"/>
  <c r="G40" i="34" s="1"/>
  <c r="F34" i="34"/>
  <c r="E34" i="34"/>
  <c r="D34" i="34"/>
  <c r="D40" i="34" s="1"/>
  <c r="C34" i="34"/>
  <c r="C40" i="34" s="1"/>
  <c r="AA34" i="35"/>
  <c r="Y34" i="35"/>
  <c r="X34" i="35"/>
  <c r="W34" i="35"/>
  <c r="V34" i="35"/>
  <c r="U34" i="35"/>
  <c r="U40" i="35" s="1"/>
  <c r="T34" i="35"/>
  <c r="T40" i="35" s="1"/>
  <c r="S34" i="35"/>
  <c r="R34" i="35"/>
  <c r="R40" i="35" s="1"/>
  <c r="Q34" i="35"/>
  <c r="P34" i="35"/>
  <c r="O34" i="35"/>
  <c r="N34" i="35"/>
  <c r="N40" i="35" s="1"/>
  <c r="M34" i="35"/>
  <c r="L34" i="35"/>
  <c r="L40" i="35" s="1"/>
  <c r="K34" i="35"/>
  <c r="J34" i="35"/>
  <c r="I34" i="35"/>
  <c r="H34" i="35"/>
  <c r="H40" i="35" s="1"/>
  <c r="G34" i="35"/>
  <c r="F34" i="35"/>
  <c r="E34" i="35"/>
  <c r="D34" i="35"/>
  <c r="D40" i="35" s="1"/>
  <c r="C34" i="35"/>
  <c r="AA34" i="36"/>
  <c r="Y34" i="36"/>
  <c r="X34" i="36"/>
  <c r="Z34" i="36" s="1"/>
  <c r="W34" i="36"/>
  <c r="W40" i="36" s="1"/>
  <c r="V34" i="36"/>
  <c r="V40" i="36" s="1"/>
  <c r="U34" i="36"/>
  <c r="T34" i="36"/>
  <c r="S34" i="36"/>
  <c r="R34" i="36"/>
  <c r="R40" i="36" s="1"/>
  <c r="Q34" i="36"/>
  <c r="P34" i="36"/>
  <c r="P40" i="36" s="1"/>
  <c r="O34" i="36"/>
  <c r="N34" i="36"/>
  <c r="M34" i="36"/>
  <c r="L34" i="36"/>
  <c r="L40" i="36" s="1"/>
  <c r="K34" i="36"/>
  <c r="K40" i="36" s="1"/>
  <c r="J34" i="36"/>
  <c r="I34" i="36"/>
  <c r="H34" i="36"/>
  <c r="H40" i="36" s="1"/>
  <c r="G34" i="36"/>
  <c r="G40" i="36" s="1"/>
  <c r="F34" i="36"/>
  <c r="F40" i="36" s="1"/>
  <c r="E34" i="36"/>
  <c r="D34" i="36"/>
  <c r="D40" i="36" s="1"/>
  <c r="C34" i="36"/>
  <c r="AA34" i="37"/>
  <c r="Y34" i="37"/>
  <c r="Y40" i="37" s="1"/>
  <c r="X34" i="37"/>
  <c r="Z34" i="37" s="1"/>
  <c r="W34" i="37"/>
  <c r="V34" i="37"/>
  <c r="U34" i="37"/>
  <c r="U40" i="37" s="1"/>
  <c r="T34" i="37"/>
  <c r="T40" i="37" s="1"/>
  <c r="S34" i="37"/>
  <c r="R34" i="37"/>
  <c r="Q34" i="37"/>
  <c r="P34" i="37"/>
  <c r="P40" i="37" s="1"/>
  <c r="O34" i="37"/>
  <c r="N34" i="37"/>
  <c r="N40" i="37" s="1"/>
  <c r="M34" i="37"/>
  <c r="L34" i="37"/>
  <c r="L40" i="37" s="1"/>
  <c r="K34" i="37"/>
  <c r="J34" i="37"/>
  <c r="J40" i="37" s="1"/>
  <c r="I34" i="37"/>
  <c r="I40" i="37" s="1"/>
  <c r="H34" i="37"/>
  <c r="H40" i="37" s="1"/>
  <c r="G34" i="37"/>
  <c r="F34" i="37"/>
  <c r="E34" i="37"/>
  <c r="E40" i="37" s="1"/>
  <c r="D34" i="37"/>
  <c r="D40" i="37" s="1"/>
  <c r="C34" i="37"/>
  <c r="AA34" i="38"/>
  <c r="Z34" i="38"/>
  <c r="Y34" i="38"/>
  <c r="X34" i="38"/>
  <c r="X40" i="38" s="1"/>
  <c r="Z40" i="38" s="1"/>
  <c r="W34" i="38"/>
  <c r="W40" i="38" s="1"/>
  <c r="V34" i="38"/>
  <c r="V40" i="38" s="1"/>
  <c r="U34" i="38"/>
  <c r="T34" i="38"/>
  <c r="S34" i="38"/>
  <c r="S40" i="38" s="1"/>
  <c r="R34" i="38"/>
  <c r="R40" i="38" s="1"/>
  <c r="Q34" i="38"/>
  <c r="P34" i="38"/>
  <c r="O34" i="38"/>
  <c r="N34" i="38"/>
  <c r="N40" i="38" s="1"/>
  <c r="M34" i="38"/>
  <c r="L34" i="38"/>
  <c r="L40" i="38" s="1"/>
  <c r="K34" i="38"/>
  <c r="J34" i="38"/>
  <c r="I34" i="38"/>
  <c r="H34" i="38"/>
  <c r="H40" i="38" s="1"/>
  <c r="G34" i="38"/>
  <c r="G40" i="38" s="1"/>
  <c r="F34" i="38"/>
  <c r="E34" i="38"/>
  <c r="D34" i="38"/>
  <c r="C34" i="38"/>
  <c r="C40" i="38" s="1"/>
  <c r="AA34" i="39"/>
  <c r="Z34" i="39"/>
  <c r="Y34" i="39"/>
  <c r="X34" i="39"/>
  <c r="W34" i="39"/>
  <c r="V34" i="39"/>
  <c r="V40" i="39" s="1"/>
  <c r="U34" i="39"/>
  <c r="U40" i="39" s="1"/>
  <c r="T34" i="39"/>
  <c r="T40" i="39" s="1"/>
  <c r="S34" i="39"/>
  <c r="R34" i="39"/>
  <c r="Q34" i="39"/>
  <c r="P34" i="39"/>
  <c r="P40" i="39" s="1"/>
  <c r="O34" i="39"/>
  <c r="N34" i="39"/>
  <c r="N40" i="39" s="1"/>
  <c r="M34" i="39"/>
  <c r="L34" i="39"/>
  <c r="K34" i="39"/>
  <c r="J34" i="39"/>
  <c r="J40" i="39" s="1"/>
  <c r="I34" i="39"/>
  <c r="I40" i="39" s="1"/>
  <c r="H34" i="39"/>
  <c r="G34" i="39"/>
  <c r="F34" i="39"/>
  <c r="F40" i="39" s="1"/>
  <c r="E34" i="39"/>
  <c r="E40" i="39" s="1"/>
  <c r="D34" i="39"/>
  <c r="D40" i="39" s="1"/>
  <c r="C34" i="39"/>
  <c r="AA34" i="40"/>
  <c r="AA40" i="40" s="1"/>
  <c r="Y34" i="40"/>
  <c r="X34" i="40"/>
  <c r="Z34" i="40" s="1"/>
  <c r="W34" i="40"/>
  <c r="W40" i="40" s="1"/>
  <c r="V34" i="40"/>
  <c r="U34" i="40"/>
  <c r="T34" i="40"/>
  <c r="S34" i="40"/>
  <c r="S40" i="40" s="1"/>
  <c r="R34" i="40"/>
  <c r="R40" i="40" s="1"/>
  <c r="Q34" i="40"/>
  <c r="P34" i="40"/>
  <c r="O34" i="40"/>
  <c r="N34" i="40"/>
  <c r="N40" i="40" s="1"/>
  <c r="M34" i="40"/>
  <c r="L34" i="40"/>
  <c r="K34" i="40"/>
  <c r="J34" i="40"/>
  <c r="J40" i="40" s="1"/>
  <c r="I34" i="40"/>
  <c r="H34" i="40"/>
  <c r="G34" i="40"/>
  <c r="G40" i="40" s="1"/>
  <c r="F34" i="40"/>
  <c r="F40" i="40" s="1"/>
  <c r="E34" i="40"/>
  <c r="D34" i="40"/>
  <c r="C34" i="40"/>
  <c r="C40" i="40" s="1"/>
  <c r="AA34" i="1"/>
  <c r="Y34" i="1"/>
  <c r="X34" i="1"/>
  <c r="Z34" i="1" s="1"/>
  <c r="W34" i="1"/>
  <c r="V34" i="1"/>
  <c r="U34" i="1"/>
  <c r="T34" i="1"/>
  <c r="S34" i="1"/>
  <c r="R34" i="1"/>
  <c r="R40" i="1" s="1"/>
  <c r="Q34" i="1"/>
  <c r="P34" i="1"/>
  <c r="P40" i="1" s="1"/>
  <c r="O34" i="1"/>
  <c r="N34" i="1"/>
  <c r="N40" i="1" s="1"/>
  <c r="M34" i="1"/>
  <c r="L34" i="1"/>
  <c r="L40" i="1" s="1"/>
  <c r="K34" i="1"/>
  <c r="J34" i="1"/>
  <c r="J40" i="1" s="1"/>
  <c r="I34" i="1"/>
  <c r="H34" i="1"/>
  <c r="G34" i="1"/>
  <c r="F34" i="1"/>
  <c r="F40" i="1" s="1"/>
  <c r="E34" i="1"/>
  <c r="E40" i="1" s="1"/>
  <c r="D34" i="1"/>
  <c r="C34" i="1"/>
  <c r="AA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T25" i="3" s="1"/>
  <c r="S24" i="3"/>
  <c r="R24" i="3"/>
  <c r="Q24" i="3"/>
  <c r="P24" i="3"/>
  <c r="P25" i="3" s="1"/>
  <c r="O24" i="3"/>
  <c r="N24" i="3"/>
  <c r="M24" i="3"/>
  <c r="L24" i="3"/>
  <c r="L25" i="3" s="1"/>
  <c r="K24" i="3"/>
  <c r="J24" i="3"/>
  <c r="I24" i="3"/>
  <c r="H24" i="3"/>
  <c r="H25" i="3" s="1"/>
  <c r="G24" i="3"/>
  <c r="F24" i="3"/>
  <c r="E24" i="3"/>
  <c r="D24" i="3"/>
  <c r="D25" i="3" s="1"/>
  <c r="C24" i="3"/>
  <c r="D25" i="4"/>
  <c r="AA24" i="4"/>
  <c r="AA25" i="4" s="1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N25" i="5"/>
  <c r="N42" i="5" s="1"/>
  <c r="AA24" i="5"/>
  <c r="Y24" i="5"/>
  <c r="Y25" i="5" s="1"/>
  <c r="X24" i="5"/>
  <c r="Z24" i="5" s="1"/>
  <c r="W24" i="5"/>
  <c r="V24" i="5"/>
  <c r="U24" i="5"/>
  <c r="U25" i="5" s="1"/>
  <c r="T24" i="5"/>
  <c r="T25" i="5" s="1"/>
  <c r="S24" i="5"/>
  <c r="R24" i="5"/>
  <c r="Q24" i="5"/>
  <c r="Q25" i="5" s="1"/>
  <c r="P24" i="5"/>
  <c r="P25" i="5" s="1"/>
  <c r="O24" i="5"/>
  <c r="N24" i="5"/>
  <c r="M24" i="5"/>
  <c r="M25" i="5" s="1"/>
  <c r="L24" i="5"/>
  <c r="L25" i="5" s="1"/>
  <c r="K24" i="5"/>
  <c r="J24" i="5"/>
  <c r="I24" i="5"/>
  <c r="I25" i="5" s="1"/>
  <c r="H24" i="5"/>
  <c r="H25" i="5" s="1"/>
  <c r="G24" i="5"/>
  <c r="F24" i="5"/>
  <c r="E24" i="5"/>
  <c r="E25" i="5" s="1"/>
  <c r="D24" i="5"/>
  <c r="D25" i="5" s="1"/>
  <c r="C24" i="5"/>
  <c r="D25" i="6"/>
  <c r="D42" i="6" s="1"/>
  <c r="AA24" i="6"/>
  <c r="Y24" i="6"/>
  <c r="X24" i="6"/>
  <c r="Z24" i="6" s="1"/>
  <c r="W24" i="6"/>
  <c r="V24" i="6"/>
  <c r="U24" i="6"/>
  <c r="T24" i="6"/>
  <c r="S24" i="6"/>
  <c r="R24" i="6"/>
  <c r="Q24" i="6"/>
  <c r="P24" i="6"/>
  <c r="P25" i="6" s="1"/>
  <c r="P42" i="6" s="1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Y25" i="7" s="1"/>
  <c r="X24" i="7"/>
  <c r="W24" i="7"/>
  <c r="V24" i="7"/>
  <c r="U24" i="7"/>
  <c r="U25" i="7" s="1"/>
  <c r="T24" i="7"/>
  <c r="S24" i="7"/>
  <c r="R24" i="7"/>
  <c r="Q24" i="7"/>
  <c r="Q25" i="7" s="1"/>
  <c r="P24" i="7"/>
  <c r="O24" i="7"/>
  <c r="N24" i="7"/>
  <c r="M24" i="7"/>
  <c r="M25" i="7" s="1"/>
  <c r="L24" i="7"/>
  <c r="K24" i="7"/>
  <c r="J24" i="7"/>
  <c r="I24" i="7"/>
  <c r="I25" i="7" s="1"/>
  <c r="H24" i="7"/>
  <c r="G24" i="7"/>
  <c r="F24" i="7"/>
  <c r="E24" i="7"/>
  <c r="E25" i="7" s="1"/>
  <c r="D24" i="7"/>
  <c r="C24" i="7"/>
  <c r="P25" i="8"/>
  <c r="P42" i="8" s="1"/>
  <c r="AA24" i="8"/>
  <c r="Y24" i="8"/>
  <c r="X24" i="8"/>
  <c r="Z24" i="8" s="1"/>
  <c r="W24" i="8"/>
  <c r="V24" i="8"/>
  <c r="U24" i="8"/>
  <c r="T24" i="8"/>
  <c r="T25" i="8" s="1"/>
  <c r="T42" i="8" s="1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F25" i="9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U25" i="10"/>
  <c r="P25" i="10"/>
  <c r="E25" i="10"/>
  <c r="E42" i="10" s="1"/>
  <c r="AA24" i="10"/>
  <c r="Z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R25" i="11"/>
  <c r="R42" i="11" s="1"/>
  <c r="AA24" i="11"/>
  <c r="Y24" i="11"/>
  <c r="Y25" i="11" s="1"/>
  <c r="Y42" i="11" s="1"/>
  <c r="X24" i="11"/>
  <c r="Z24" i="11" s="1"/>
  <c r="W24" i="11"/>
  <c r="V24" i="11"/>
  <c r="U24" i="11"/>
  <c r="U25" i="11" s="1"/>
  <c r="U42" i="11" s="1"/>
  <c r="T24" i="11"/>
  <c r="S24" i="11"/>
  <c r="R24" i="11"/>
  <c r="Q24" i="11"/>
  <c r="Q25" i="11" s="1"/>
  <c r="Q42" i="11" s="1"/>
  <c r="P24" i="11"/>
  <c r="O24" i="11"/>
  <c r="N24" i="11"/>
  <c r="M24" i="11"/>
  <c r="M25" i="11" s="1"/>
  <c r="M42" i="11" s="1"/>
  <c r="L24" i="11"/>
  <c r="K24" i="11"/>
  <c r="J24" i="11"/>
  <c r="I24" i="11"/>
  <c r="I25" i="11" s="1"/>
  <c r="I42" i="11" s="1"/>
  <c r="H24" i="11"/>
  <c r="G24" i="11"/>
  <c r="F24" i="11"/>
  <c r="E24" i="11"/>
  <c r="E25" i="11" s="1"/>
  <c r="E42" i="11" s="1"/>
  <c r="D24" i="11"/>
  <c r="C24" i="11"/>
  <c r="Y25" i="12"/>
  <c r="D25" i="12"/>
  <c r="D42" i="12" s="1"/>
  <c r="AA24" i="12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K25" i="13"/>
  <c r="J25" i="13"/>
  <c r="J42" i="13" s="1"/>
  <c r="AA24" i="13"/>
  <c r="Y24" i="13"/>
  <c r="X24" i="13"/>
  <c r="Z24" i="13" s="1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Q25" i="14"/>
  <c r="AA24" i="14"/>
  <c r="AA25" i="14" s="1"/>
  <c r="Y24" i="14"/>
  <c r="X24" i="14"/>
  <c r="Z24" i="14" s="1"/>
  <c r="W24" i="14"/>
  <c r="W25" i="14" s="1"/>
  <c r="V24" i="14"/>
  <c r="U24" i="14"/>
  <c r="T24" i="14"/>
  <c r="S24" i="14"/>
  <c r="S25" i="14" s="1"/>
  <c r="R24" i="14"/>
  <c r="Q24" i="14"/>
  <c r="P24" i="14"/>
  <c r="O24" i="14"/>
  <c r="O25" i="14" s="1"/>
  <c r="N24" i="14"/>
  <c r="M24" i="14"/>
  <c r="L24" i="14"/>
  <c r="K24" i="14"/>
  <c r="K25" i="14" s="1"/>
  <c r="J24" i="14"/>
  <c r="I24" i="14"/>
  <c r="H24" i="14"/>
  <c r="G24" i="14"/>
  <c r="G25" i="14" s="1"/>
  <c r="F24" i="14"/>
  <c r="E24" i="14"/>
  <c r="D24" i="14"/>
  <c r="C24" i="14"/>
  <c r="C25" i="14" s="1"/>
  <c r="O25" i="15"/>
  <c r="N25" i="15"/>
  <c r="N42" i="15" s="1"/>
  <c r="F25" i="15"/>
  <c r="F42" i="15" s="1"/>
  <c r="AA24" i="15"/>
  <c r="Y24" i="15"/>
  <c r="X24" i="15"/>
  <c r="Z24" i="15" s="1"/>
  <c r="W24" i="15"/>
  <c r="W25" i="15" s="1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C25" i="15" s="1"/>
  <c r="Q25" i="16"/>
  <c r="M25" i="16"/>
  <c r="M42" i="16" s="1"/>
  <c r="AA24" i="16"/>
  <c r="Y24" i="16"/>
  <c r="X24" i="16"/>
  <c r="W24" i="16"/>
  <c r="W25" i="16" s="1"/>
  <c r="V24" i="16"/>
  <c r="U24" i="16"/>
  <c r="T24" i="16"/>
  <c r="S24" i="16"/>
  <c r="S25" i="16" s="1"/>
  <c r="R24" i="16"/>
  <c r="Q24" i="16"/>
  <c r="P24" i="16"/>
  <c r="O24" i="16"/>
  <c r="O25" i="16" s="1"/>
  <c r="N24" i="16"/>
  <c r="M24" i="16"/>
  <c r="L24" i="16"/>
  <c r="K24" i="16"/>
  <c r="K25" i="16" s="1"/>
  <c r="J24" i="16"/>
  <c r="I24" i="16"/>
  <c r="H24" i="16"/>
  <c r="G24" i="16"/>
  <c r="G25" i="16" s="1"/>
  <c r="F24" i="16"/>
  <c r="E24" i="16"/>
  <c r="D24" i="16"/>
  <c r="C24" i="16"/>
  <c r="C25" i="16" s="1"/>
  <c r="S25" i="17"/>
  <c r="O25" i="17"/>
  <c r="O42" i="17" s="1"/>
  <c r="AA24" i="17"/>
  <c r="Y24" i="17"/>
  <c r="X24" i="17"/>
  <c r="Z24" i="17" s="1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C25" i="17" s="1"/>
  <c r="C42" i="17" s="1"/>
  <c r="I25" i="18"/>
  <c r="AA24" i="18"/>
  <c r="Z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W25" i="19"/>
  <c r="K25" i="19"/>
  <c r="K42" i="19" s="1"/>
  <c r="G25" i="19"/>
  <c r="G42" i="19" s="1"/>
  <c r="AA24" i="19"/>
  <c r="Y24" i="19"/>
  <c r="X24" i="19"/>
  <c r="Z24" i="19" s="1"/>
  <c r="W24" i="19"/>
  <c r="V24" i="19"/>
  <c r="U24" i="19"/>
  <c r="T24" i="19"/>
  <c r="T25" i="19" s="1"/>
  <c r="S24" i="19"/>
  <c r="R24" i="19"/>
  <c r="Q24" i="19"/>
  <c r="P24" i="19"/>
  <c r="P25" i="19" s="1"/>
  <c r="O24" i="19"/>
  <c r="N24" i="19"/>
  <c r="M24" i="19"/>
  <c r="L24" i="19"/>
  <c r="L25" i="19" s="1"/>
  <c r="K24" i="19"/>
  <c r="J24" i="19"/>
  <c r="I24" i="19"/>
  <c r="H24" i="19"/>
  <c r="H25" i="19" s="1"/>
  <c r="G24" i="19"/>
  <c r="F24" i="19"/>
  <c r="E24" i="19"/>
  <c r="D24" i="19"/>
  <c r="D25" i="19" s="1"/>
  <c r="C24" i="19"/>
  <c r="AA24" i="20"/>
  <c r="AA25" i="20" s="1"/>
  <c r="AA42" i="20" s="1"/>
  <c r="Z24" i="20"/>
  <c r="Y24" i="20"/>
  <c r="X24" i="20"/>
  <c r="W24" i="20"/>
  <c r="W25" i="20" s="1"/>
  <c r="W42" i="20" s="1"/>
  <c r="V24" i="20"/>
  <c r="U24" i="20"/>
  <c r="T24" i="20"/>
  <c r="S24" i="20"/>
  <c r="S25" i="20" s="1"/>
  <c r="S42" i="20" s="1"/>
  <c r="R24" i="20"/>
  <c r="Q24" i="20"/>
  <c r="P24" i="20"/>
  <c r="O24" i="20"/>
  <c r="O25" i="20" s="1"/>
  <c r="O42" i="20" s="1"/>
  <c r="N24" i="20"/>
  <c r="M24" i="20"/>
  <c r="L24" i="20"/>
  <c r="K24" i="20"/>
  <c r="K25" i="20" s="1"/>
  <c r="K42" i="20" s="1"/>
  <c r="J24" i="20"/>
  <c r="I24" i="20"/>
  <c r="H24" i="20"/>
  <c r="G24" i="20"/>
  <c r="G25" i="20" s="1"/>
  <c r="G42" i="20" s="1"/>
  <c r="F24" i="20"/>
  <c r="E24" i="20"/>
  <c r="D24" i="20"/>
  <c r="C24" i="20"/>
  <c r="C25" i="20" s="1"/>
  <c r="C42" i="20" s="1"/>
  <c r="H25" i="21"/>
  <c r="H42" i="21" s="1"/>
  <c r="AA24" i="21"/>
  <c r="Y24" i="21"/>
  <c r="Y25" i="21" s="1"/>
  <c r="X24" i="21"/>
  <c r="Z24" i="21" s="1"/>
  <c r="W24" i="21"/>
  <c r="V24" i="21"/>
  <c r="U24" i="21"/>
  <c r="U25" i="21" s="1"/>
  <c r="T24" i="21"/>
  <c r="S24" i="21"/>
  <c r="R24" i="21"/>
  <c r="Q24" i="21"/>
  <c r="Q25" i="21" s="1"/>
  <c r="P24" i="21"/>
  <c r="O24" i="21"/>
  <c r="N24" i="21"/>
  <c r="M24" i="21"/>
  <c r="M25" i="21" s="1"/>
  <c r="L24" i="21"/>
  <c r="L25" i="21" s="1"/>
  <c r="L42" i="21" s="1"/>
  <c r="K24" i="21"/>
  <c r="J24" i="21"/>
  <c r="I24" i="21"/>
  <c r="I25" i="21" s="1"/>
  <c r="H24" i="21"/>
  <c r="G24" i="21"/>
  <c r="F24" i="21"/>
  <c r="E24" i="21"/>
  <c r="E25" i="21" s="1"/>
  <c r="D24" i="21"/>
  <c r="C24" i="21"/>
  <c r="R25" i="22"/>
  <c r="AA24" i="22"/>
  <c r="Z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N25" i="22" s="1"/>
  <c r="M24" i="22"/>
  <c r="L24" i="22"/>
  <c r="K24" i="22"/>
  <c r="J24" i="22"/>
  <c r="I24" i="22"/>
  <c r="H24" i="22"/>
  <c r="G24" i="22"/>
  <c r="F24" i="22"/>
  <c r="E24" i="22"/>
  <c r="D24" i="22"/>
  <c r="C24" i="22"/>
  <c r="AA24" i="23"/>
  <c r="Y24" i="23"/>
  <c r="Y25" i="23" s="1"/>
  <c r="Y42" i="23" s="1"/>
  <c r="X24" i="23"/>
  <c r="Z24" i="23" s="1"/>
  <c r="W24" i="23"/>
  <c r="V24" i="23"/>
  <c r="U24" i="23"/>
  <c r="U25" i="23" s="1"/>
  <c r="U42" i="23" s="1"/>
  <c r="T24" i="23"/>
  <c r="S24" i="23"/>
  <c r="R24" i="23"/>
  <c r="Q24" i="23"/>
  <c r="Q25" i="23" s="1"/>
  <c r="Q42" i="23" s="1"/>
  <c r="P24" i="23"/>
  <c r="O24" i="23"/>
  <c r="N24" i="23"/>
  <c r="M24" i="23"/>
  <c r="M25" i="23" s="1"/>
  <c r="M42" i="23" s="1"/>
  <c r="L24" i="23"/>
  <c r="L25" i="23" s="1"/>
  <c r="K24" i="23"/>
  <c r="J24" i="23"/>
  <c r="I24" i="23"/>
  <c r="I25" i="23" s="1"/>
  <c r="I42" i="23" s="1"/>
  <c r="H24" i="23"/>
  <c r="G24" i="23"/>
  <c r="F24" i="23"/>
  <c r="E24" i="23"/>
  <c r="E25" i="23" s="1"/>
  <c r="E42" i="23" s="1"/>
  <c r="D24" i="23"/>
  <c r="C24" i="23"/>
  <c r="AA24" i="24"/>
  <c r="AA25" i="24" s="1"/>
  <c r="AA42" i="24" s="1"/>
  <c r="Y24" i="24"/>
  <c r="Y25" i="24" s="1"/>
  <c r="Y42" i="24" s="1"/>
  <c r="X24" i="24"/>
  <c r="W24" i="24"/>
  <c r="V24" i="24"/>
  <c r="U24" i="24"/>
  <c r="U25" i="24" s="1"/>
  <c r="U42" i="24" s="1"/>
  <c r="T24" i="24"/>
  <c r="S24" i="24"/>
  <c r="R24" i="24"/>
  <c r="R25" i="24" s="1"/>
  <c r="R42" i="24" s="1"/>
  <c r="Q24" i="24"/>
  <c r="Q25" i="24" s="1"/>
  <c r="Q42" i="24" s="1"/>
  <c r="P24" i="24"/>
  <c r="O24" i="24"/>
  <c r="N24" i="24"/>
  <c r="N25" i="24" s="1"/>
  <c r="N42" i="24" s="1"/>
  <c r="M24" i="24"/>
  <c r="M25" i="24" s="1"/>
  <c r="M42" i="24" s="1"/>
  <c r="L24" i="24"/>
  <c r="K24" i="24"/>
  <c r="J24" i="24"/>
  <c r="I24" i="24"/>
  <c r="I25" i="24" s="1"/>
  <c r="I42" i="24" s="1"/>
  <c r="H24" i="24"/>
  <c r="G24" i="24"/>
  <c r="F24" i="24"/>
  <c r="E24" i="24"/>
  <c r="E25" i="24" s="1"/>
  <c r="E42" i="24" s="1"/>
  <c r="D24" i="24"/>
  <c r="C24" i="24"/>
  <c r="X25" i="25"/>
  <c r="H25" i="25"/>
  <c r="AA24" i="25"/>
  <c r="AA25" i="25" s="1"/>
  <c r="AA42" i="25" s="1"/>
  <c r="Y24" i="25"/>
  <c r="X24" i="25"/>
  <c r="Z24" i="25" s="1"/>
  <c r="W24" i="25"/>
  <c r="V24" i="25"/>
  <c r="V25" i="25" s="1"/>
  <c r="V42" i="25" s="1"/>
  <c r="U24" i="25"/>
  <c r="T24" i="25"/>
  <c r="S24" i="25"/>
  <c r="R24" i="25"/>
  <c r="R25" i="25" s="1"/>
  <c r="R42" i="25" s="1"/>
  <c r="Q24" i="25"/>
  <c r="P24" i="25"/>
  <c r="O24" i="25"/>
  <c r="N24" i="25"/>
  <c r="N25" i="25" s="1"/>
  <c r="N42" i="25" s="1"/>
  <c r="M24" i="25"/>
  <c r="L24" i="25"/>
  <c r="K24" i="25"/>
  <c r="J24" i="25"/>
  <c r="J25" i="25" s="1"/>
  <c r="J42" i="25" s="1"/>
  <c r="I24" i="25"/>
  <c r="H24" i="25"/>
  <c r="G24" i="25"/>
  <c r="F24" i="25"/>
  <c r="E24" i="25"/>
  <c r="D24" i="25"/>
  <c r="C24" i="25"/>
  <c r="AA24" i="26"/>
  <c r="AA25" i="26" s="1"/>
  <c r="AA42" i="26" s="1"/>
  <c r="Y24" i="26"/>
  <c r="X24" i="26"/>
  <c r="W24" i="26"/>
  <c r="W25" i="26" s="1"/>
  <c r="W42" i="26" s="1"/>
  <c r="V24" i="26"/>
  <c r="U24" i="26"/>
  <c r="T24" i="26"/>
  <c r="T25" i="26" s="1"/>
  <c r="T42" i="26" s="1"/>
  <c r="S24" i="26"/>
  <c r="S25" i="26" s="1"/>
  <c r="S42" i="26" s="1"/>
  <c r="R24" i="26"/>
  <c r="Q24" i="26"/>
  <c r="P24" i="26"/>
  <c r="P25" i="26" s="1"/>
  <c r="P42" i="26" s="1"/>
  <c r="O24" i="26"/>
  <c r="O25" i="26" s="1"/>
  <c r="O42" i="26" s="1"/>
  <c r="N24" i="26"/>
  <c r="M24" i="26"/>
  <c r="L24" i="26"/>
  <c r="L25" i="26" s="1"/>
  <c r="K24" i="26"/>
  <c r="K25" i="26" s="1"/>
  <c r="K42" i="26" s="1"/>
  <c r="J24" i="26"/>
  <c r="I24" i="26"/>
  <c r="H24" i="26"/>
  <c r="H25" i="26" s="1"/>
  <c r="H42" i="26" s="1"/>
  <c r="G24" i="26"/>
  <c r="G25" i="26" s="1"/>
  <c r="F24" i="26"/>
  <c r="E24" i="26"/>
  <c r="D24" i="26"/>
  <c r="D25" i="26" s="1"/>
  <c r="D42" i="26" s="1"/>
  <c r="C24" i="26"/>
  <c r="C25" i="26" s="1"/>
  <c r="P25" i="27"/>
  <c r="P42" i="27" s="1"/>
  <c r="L25" i="27"/>
  <c r="L42" i="27" s="1"/>
  <c r="AA24" i="27"/>
  <c r="Y24" i="27"/>
  <c r="X24" i="27"/>
  <c r="Z24" i="27" s="1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AA24" i="28"/>
  <c r="Y24" i="28"/>
  <c r="X24" i="28"/>
  <c r="W24" i="28"/>
  <c r="W25" i="28" s="1"/>
  <c r="W42" i="28" s="1"/>
  <c r="V24" i="28"/>
  <c r="U24" i="28"/>
  <c r="T24" i="28"/>
  <c r="S24" i="28"/>
  <c r="S25" i="28" s="1"/>
  <c r="S42" i="28" s="1"/>
  <c r="R24" i="28"/>
  <c r="Q24" i="28"/>
  <c r="P24" i="28"/>
  <c r="O24" i="28"/>
  <c r="O25" i="28" s="1"/>
  <c r="N24" i="28"/>
  <c r="M24" i="28"/>
  <c r="L24" i="28"/>
  <c r="K24" i="28"/>
  <c r="K25" i="28" s="1"/>
  <c r="K42" i="28" s="1"/>
  <c r="J24" i="28"/>
  <c r="I24" i="28"/>
  <c r="H24" i="28"/>
  <c r="G24" i="28"/>
  <c r="G25" i="28" s="1"/>
  <c r="G42" i="28" s="1"/>
  <c r="F24" i="28"/>
  <c r="E24" i="28"/>
  <c r="D24" i="28"/>
  <c r="C24" i="28"/>
  <c r="C25" i="28" s="1"/>
  <c r="C42" i="28" s="1"/>
  <c r="X25" i="29"/>
  <c r="F25" i="29"/>
  <c r="F42" i="29" s="1"/>
  <c r="D25" i="29"/>
  <c r="D42" i="29" s="1"/>
  <c r="AA24" i="29"/>
  <c r="Y24" i="29"/>
  <c r="X24" i="29"/>
  <c r="Z24" i="29" s="1"/>
  <c r="W24" i="29"/>
  <c r="V24" i="29"/>
  <c r="U24" i="29"/>
  <c r="T24" i="29"/>
  <c r="S24" i="29"/>
  <c r="R24" i="29"/>
  <c r="Q24" i="29"/>
  <c r="P24" i="29"/>
  <c r="O24" i="29"/>
  <c r="N24" i="29"/>
  <c r="M24" i="29"/>
  <c r="L24" i="29"/>
  <c r="L25" i="29" s="1"/>
  <c r="L42" i="29" s="1"/>
  <c r="K24" i="29"/>
  <c r="J24" i="29"/>
  <c r="I24" i="29"/>
  <c r="H24" i="29"/>
  <c r="G24" i="29"/>
  <c r="F24" i="29"/>
  <c r="E24" i="29"/>
  <c r="D24" i="29"/>
  <c r="C24" i="29"/>
  <c r="V25" i="30"/>
  <c r="N25" i="30"/>
  <c r="N42" i="30" s="1"/>
  <c r="L25" i="30"/>
  <c r="L42" i="30" s="1"/>
  <c r="F25" i="30"/>
  <c r="AA24" i="30"/>
  <c r="Y24" i="30"/>
  <c r="Y25" i="30" s="1"/>
  <c r="Y42" i="30" s="1"/>
  <c r="X24" i="30"/>
  <c r="Z24" i="30" s="1"/>
  <c r="W24" i="30"/>
  <c r="V24" i="30"/>
  <c r="U24" i="30"/>
  <c r="U25" i="30" s="1"/>
  <c r="U42" i="30" s="1"/>
  <c r="T24" i="30"/>
  <c r="S24" i="30"/>
  <c r="R24" i="30"/>
  <c r="Q24" i="30"/>
  <c r="Q25" i="30" s="1"/>
  <c r="Q42" i="30" s="1"/>
  <c r="P24" i="30"/>
  <c r="O24" i="30"/>
  <c r="N24" i="30"/>
  <c r="M24" i="30"/>
  <c r="M25" i="30" s="1"/>
  <c r="M42" i="30" s="1"/>
  <c r="L24" i="30"/>
  <c r="K24" i="30"/>
  <c r="J24" i="30"/>
  <c r="I24" i="30"/>
  <c r="I25" i="30" s="1"/>
  <c r="I42" i="30" s="1"/>
  <c r="H24" i="30"/>
  <c r="G24" i="30"/>
  <c r="F24" i="30"/>
  <c r="E24" i="30"/>
  <c r="E25" i="30" s="1"/>
  <c r="E42" i="30" s="1"/>
  <c r="D24" i="30"/>
  <c r="C24" i="30"/>
  <c r="V25" i="31"/>
  <c r="V42" i="31" s="1"/>
  <c r="T25" i="31"/>
  <c r="T42" i="31" s="1"/>
  <c r="N25" i="31"/>
  <c r="F25" i="31"/>
  <c r="F42" i="31" s="1"/>
  <c r="D25" i="31"/>
  <c r="D42" i="31" s="1"/>
  <c r="AA24" i="31"/>
  <c r="Y24" i="31"/>
  <c r="X24" i="31"/>
  <c r="Z24" i="31" s="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AA24" i="32"/>
  <c r="AA25" i="32" s="1"/>
  <c r="AA42" i="32" s="1"/>
  <c r="Y24" i="32"/>
  <c r="X24" i="32"/>
  <c r="W24" i="32"/>
  <c r="V24" i="32"/>
  <c r="U24" i="32"/>
  <c r="T24" i="32"/>
  <c r="T25" i="32" s="1"/>
  <c r="T42" i="32" s="1"/>
  <c r="S24" i="32"/>
  <c r="R24" i="32"/>
  <c r="Q24" i="32"/>
  <c r="P24" i="32"/>
  <c r="O24" i="32"/>
  <c r="N24" i="32"/>
  <c r="M24" i="32"/>
  <c r="L24" i="32"/>
  <c r="L25" i="32" s="1"/>
  <c r="L42" i="32" s="1"/>
  <c r="K24" i="32"/>
  <c r="J24" i="32"/>
  <c r="I24" i="32"/>
  <c r="H24" i="32"/>
  <c r="G24" i="32"/>
  <c r="F24" i="32"/>
  <c r="E24" i="32"/>
  <c r="D24" i="32"/>
  <c r="D25" i="32" s="1"/>
  <c r="D42" i="32" s="1"/>
  <c r="C24" i="32"/>
  <c r="AA24" i="33"/>
  <c r="Y24" i="33"/>
  <c r="X24" i="33"/>
  <c r="Z24" i="33" s="1"/>
  <c r="W24" i="33"/>
  <c r="V24" i="33"/>
  <c r="V25" i="33" s="1"/>
  <c r="V42" i="33" s="1"/>
  <c r="U24" i="33"/>
  <c r="T24" i="33"/>
  <c r="S24" i="33"/>
  <c r="S25" i="33" s="1"/>
  <c r="R24" i="33"/>
  <c r="R25" i="33" s="1"/>
  <c r="R42" i="33" s="1"/>
  <c r="Q24" i="33"/>
  <c r="P24" i="33"/>
  <c r="O24" i="33"/>
  <c r="O25" i="33" s="1"/>
  <c r="N24" i="33"/>
  <c r="N25" i="33" s="1"/>
  <c r="N42" i="33" s="1"/>
  <c r="M24" i="33"/>
  <c r="L24" i="33"/>
  <c r="K24" i="33"/>
  <c r="J24" i="33"/>
  <c r="J25" i="33" s="1"/>
  <c r="J42" i="33" s="1"/>
  <c r="I24" i="33"/>
  <c r="H24" i="33"/>
  <c r="G24" i="33"/>
  <c r="F24" i="33"/>
  <c r="F25" i="33" s="1"/>
  <c r="F42" i="33" s="1"/>
  <c r="E24" i="33"/>
  <c r="D24" i="33"/>
  <c r="C24" i="33"/>
  <c r="C25" i="33" s="1"/>
  <c r="AA24" i="34"/>
  <c r="Y24" i="34"/>
  <c r="Z24" i="34" s="1"/>
  <c r="X24" i="34"/>
  <c r="W24" i="34"/>
  <c r="V24" i="34"/>
  <c r="U24" i="34"/>
  <c r="T24" i="34"/>
  <c r="S24" i="34"/>
  <c r="R24" i="34"/>
  <c r="Q24" i="34"/>
  <c r="P24" i="34"/>
  <c r="O24" i="34"/>
  <c r="N24" i="34"/>
  <c r="M24" i="34"/>
  <c r="L24" i="34"/>
  <c r="K24" i="34"/>
  <c r="J24" i="34"/>
  <c r="I24" i="34"/>
  <c r="H24" i="34"/>
  <c r="G24" i="34"/>
  <c r="F24" i="34"/>
  <c r="E24" i="34"/>
  <c r="D24" i="34"/>
  <c r="C24" i="34"/>
  <c r="W25" i="35"/>
  <c r="K25" i="35"/>
  <c r="G25" i="35"/>
  <c r="AA24" i="35"/>
  <c r="Y24" i="35"/>
  <c r="X24" i="35"/>
  <c r="Z24" i="35" s="1"/>
  <c r="W24" i="35"/>
  <c r="V24" i="35"/>
  <c r="U24" i="35"/>
  <c r="T24" i="35"/>
  <c r="T25" i="35" s="1"/>
  <c r="T42" i="35" s="1"/>
  <c r="S24" i="35"/>
  <c r="R24" i="35"/>
  <c r="Q24" i="35"/>
  <c r="P24" i="35"/>
  <c r="P25" i="35" s="1"/>
  <c r="P42" i="35" s="1"/>
  <c r="O24" i="35"/>
  <c r="N24" i="35"/>
  <c r="M24" i="35"/>
  <c r="L24" i="35"/>
  <c r="L25" i="35" s="1"/>
  <c r="L42" i="35" s="1"/>
  <c r="K24" i="35"/>
  <c r="J24" i="35"/>
  <c r="I24" i="35"/>
  <c r="H24" i="35"/>
  <c r="H25" i="35" s="1"/>
  <c r="H42" i="35" s="1"/>
  <c r="G24" i="35"/>
  <c r="F24" i="35"/>
  <c r="E24" i="35"/>
  <c r="D24" i="35"/>
  <c r="D25" i="35" s="1"/>
  <c r="D42" i="35" s="1"/>
  <c r="C24" i="35"/>
  <c r="AA24" i="36"/>
  <c r="AA25" i="36" s="1"/>
  <c r="AA42" i="36" s="1"/>
  <c r="Y24" i="36"/>
  <c r="X24" i="36"/>
  <c r="W24" i="36"/>
  <c r="W25" i="36" s="1"/>
  <c r="W42" i="36" s="1"/>
  <c r="V24" i="36"/>
  <c r="U24" i="36"/>
  <c r="T24" i="36"/>
  <c r="T25" i="36" s="1"/>
  <c r="S24" i="36"/>
  <c r="S25" i="36" s="1"/>
  <c r="S42" i="36" s="1"/>
  <c r="R24" i="36"/>
  <c r="Q24" i="36"/>
  <c r="P24" i="36"/>
  <c r="P25" i="36" s="1"/>
  <c r="P42" i="36" s="1"/>
  <c r="O24" i="36"/>
  <c r="O25" i="36" s="1"/>
  <c r="O42" i="36" s="1"/>
  <c r="N24" i="36"/>
  <c r="M24" i="36"/>
  <c r="L24" i="36"/>
  <c r="L25" i="36" s="1"/>
  <c r="L42" i="36" s="1"/>
  <c r="K24" i="36"/>
  <c r="K25" i="36" s="1"/>
  <c r="K42" i="36" s="1"/>
  <c r="J24" i="36"/>
  <c r="I24" i="36"/>
  <c r="H24" i="36"/>
  <c r="H25" i="36" s="1"/>
  <c r="H42" i="36" s="1"/>
  <c r="G24" i="36"/>
  <c r="G25" i="36" s="1"/>
  <c r="G42" i="36" s="1"/>
  <c r="F24" i="36"/>
  <c r="E24" i="36"/>
  <c r="D24" i="36"/>
  <c r="D25" i="36" s="1"/>
  <c r="D42" i="36" s="1"/>
  <c r="C24" i="36"/>
  <c r="C25" i="36" s="1"/>
  <c r="C42" i="36" s="1"/>
  <c r="S25" i="37"/>
  <c r="S42" i="37" s="1"/>
  <c r="AA24" i="37"/>
  <c r="Y24" i="37"/>
  <c r="X24" i="37"/>
  <c r="Z24" i="37" s="1"/>
  <c r="W24" i="37"/>
  <c r="V24" i="37"/>
  <c r="U24" i="37"/>
  <c r="T24" i="37"/>
  <c r="S24" i="37"/>
  <c r="R24" i="37"/>
  <c r="Q24" i="37"/>
  <c r="P24" i="37"/>
  <c r="O24" i="37"/>
  <c r="N24" i="37"/>
  <c r="M24" i="37"/>
  <c r="L24" i="37"/>
  <c r="K24" i="37"/>
  <c r="J24" i="37"/>
  <c r="I24" i="37"/>
  <c r="H24" i="37"/>
  <c r="G24" i="37"/>
  <c r="F24" i="37"/>
  <c r="E24" i="37"/>
  <c r="D24" i="37"/>
  <c r="C24" i="37"/>
  <c r="AA24" i="38"/>
  <c r="Z24" i="38"/>
  <c r="Y24" i="38"/>
  <c r="Y25" i="38" s="1"/>
  <c r="X24" i="38"/>
  <c r="W24" i="38"/>
  <c r="V24" i="38"/>
  <c r="V25" i="38" s="1"/>
  <c r="V42" i="38" s="1"/>
  <c r="U24" i="38"/>
  <c r="T24" i="38"/>
  <c r="S24" i="38"/>
  <c r="R24" i="38"/>
  <c r="R25" i="38" s="1"/>
  <c r="R42" i="38" s="1"/>
  <c r="Q24" i="38"/>
  <c r="P24" i="38"/>
  <c r="O24" i="38"/>
  <c r="N24" i="38"/>
  <c r="N25" i="38" s="1"/>
  <c r="N42" i="38" s="1"/>
  <c r="M24" i="38"/>
  <c r="M25" i="38" s="1"/>
  <c r="L24" i="38"/>
  <c r="K24" i="38"/>
  <c r="J24" i="38"/>
  <c r="J25" i="38" s="1"/>
  <c r="J42" i="38" s="1"/>
  <c r="I24" i="38"/>
  <c r="I25" i="38" s="1"/>
  <c r="H24" i="38"/>
  <c r="G24" i="38"/>
  <c r="F24" i="38"/>
  <c r="F25" i="38" s="1"/>
  <c r="F42" i="38" s="1"/>
  <c r="E24" i="38"/>
  <c r="D24" i="38"/>
  <c r="C24" i="38"/>
  <c r="AA25" i="39"/>
  <c r="W25" i="39"/>
  <c r="AA24" i="39"/>
  <c r="Y24" i="39"/>
  <c r="Y25" i="39" s="1"/>
  <c r="X24" i="39"/>
  <c r="W24" i="39"/>
  <c r="V24" i="39"/>
  <c r="U24" i="39"/>
  <c r="U25" i="39" s="1"/>
  <c r="U42" i="39" s="1"/>
  <c r="T24" i="39"/>
  <c r="S24" i="39"/>
  <c r="R24" i="39"/>
  <c r="Q24" i="39"/>
  <c r="Q25" i="39" s="1"/>
  <c r="Q42" i="39" s="1"/>
  <c r="P24" i="39"/>
  <c r="O24" i="39"/>
  <c r="N24" i="39"/>
  <c r="M24" i="39"/>
  <c r="M25" i="39" s="1"/>
  <c r="M42" i="39" s="1"/>
  <c r="L24" i="39"/>
  <c r="K24" i="39"/>
  <c r="J24" i="39"/>
  <c r="I24" i="39"/>
  <c r="I25" i="39" s="1"/>
  <c r="I42" i="39" s="1"/>
  <c r="H24" i="39"/>
  <c r="G24" i="39"/>
  <c r="F24" i="39"/>
  <c r="E24" i="39"/>
  <c r="E25" i="39" s="1"/>
  <c r="E42" i="39" s="1"/>
  <c r="D24" i="39"/>
  <c r="C24" i="39"/>
  <c r="U25" i="40"/>
  <c r="U42" i="40" s="1"/>
  <c r="Q25" i="40"/>
  <c r="Q42" i="40" s="1"/>
  <c r="E25" i="40"/>
  <c r="E42" i="40" s="1"/>
  <c r="AA24" i="40"/>
  <c r="AA25" i="40" s="1"/>
  <c r="AA42" i="40" s="1"/>
  <c r="Y24" i="40"/>
  <c r="X24" i="40"/>
  <c r="W24" i="40"/>
  <c r="V24" i="40"/>
  <c r="U24" i="40"/>
  <c r="T24" i="40"/>
  <c r="T25" i="40" s="1"/>
  <c r="T42" i="40" s="1"/>
  <c r="S24" i="40"/>
  <c r="R24" i="40"/>
  <c r="Q24" i="40"/>
  <c r="P24" i="40"/>
  <c r="P25" i="40" s="1"/>
  <c r="P42" i="40" s="1"/>
  <c r="O24" i="40"/>
  <c r="N24" i="40"/>
  <c r="M24" i="40"/>
  <c r="L24" i="40"/>
  <c r="L25" i="40" s="1"/>
  <c r="K24" i="40"/>
  <c r="J24" i="40"/>
  <c r="I24" i="40"/>
  <c r="H24" i="40"/>
  <c r="H25" i="40" s="1"/>
  <c r="G24" i="40"/>
  <c r="F24" i="40"/>
  <c r="E24" i="40"/>
  <c r="D24" i="40"/>
  <c r="D25" i="40" s="1"/>
  <c r="D42" i="40" s="1"/>
  <c r="C24" i="40"/>
  <c r="AA24" i="1"/>
  <c r="Y24" i="1"/>
  <c r="X24" i="1"/>
  <c r="Z24" i="1" s="1"/>
  <c r="W24" i="1"/>
  <c r="V24" i="1"/>
  <c r="V25" i="1" s="1"/>
  <c r="V42" i="1" s="1"/>
  <c r="U24" i="1"/>
  <c r="T24" i="1"/>
  <c r="S24" i="1"/>
  <c r="R24" i="1"/>
  <c r="R25" i="1" s="1"/>
  <c r="R42" i="1" s="1"/>
  <c r="Q24" i="1"/>
  <c r="P24" i="1"/>
  <c r="O24" i="1"/>
  <c r="O25" i="1" s="1"/>
  <c r="N24" i="1"/>
  <c r="N25" i="1" s="1"/>
  <c r="N42" i="1" s="1"/>
  <c r="M24" i="1"/>
  <c r="L24" i="1"/>
  <c r="K24" i="1"/>
  <c r="J24" i="1"/>
  <c r="J25" i="1" s="1"/>
  <c r="J42" i="1" s="1"/>
  <c r="I24" i="1"/>
  <c r="H24" i="1"/>
  <c r="G24" i="1"/>
  <c r="F24" i="1"/>
  <c r="F25" i="1" s="1"/>
  <c r="F42" i="1" s="1"/>
  <c r="E24" i="1"/>
  <c r="D24" i="1"/>
  <c r="C24" i="1"/>
  <c r="C25" i="1" s="1"/>
  <c r="AA12" i="2"/>
  <c r="Y12" i="2"/>
  <c r="X12" i="2"/>
  <c r="Z12" i="2" s="1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AA12" i="3"/>
  <c r="Y12" i="3"/>
  <c r="X12" i="3"/>
  <c r="Z12" i="3" s="1"/>
  <c r="W12" i="3"/>
  <c r="V12" i="3"/>
  <c r="V25" i="3" s="1"/>
  <c r="V42" i="3" s="1"/>
  <c r="U12" i="3"/>
  <c r="T12" i="3"/>
  <c r="S12" i="3"/>
  <c r="R12" i="3"/>
  <c r="R25" i="3" s="1"/>
  <c r="Q12" i="3"/>
  <c r="P12" i="3"/>
  <c r="O12" i="3"/>
  <c r="N12" i="3"/>
  <c r="N25" i="3" s="1"/>
  <c r="N42" i="3" s="1"/>
  <c r="M12" i="3"/>
  <c r="L12" i="3"/>
  <c r="K12" i="3"/>
  <c r="J12" i="3"/>
  <c r="J25" i="3" s="1"/>
  <c r="J42" i="3" s="1"/>
  <c r="I12" i="3"/>
  <c r="H12" i="3"/>
  <c r="G12" i="3"/>
  <c r="F12" i="3"/>
  <c r="F25" i="3" s="1"/>
  <c r="F42" i="3" s="1"/>
  <c r="E12" i="3"/>
  <c r="D12" i="3"/>
  <c r="C12" i="3"/>
  <c r="AA12" i="4"/>
  <c r="Y12" i="4"/>
  <c r="X12" i="4"/>
  <c r="W12" i="4"/>
  <c r="V12" i="4"/>
  <c r="U12" i="4"/>
  <c r="T12" i="4"/>
  <c r="T25" i="4" s="1"/>
  <c r="S12" i="4"/>
  <c r="R12" i="4"/>
  <c r="Q12" i="4"/>
  <c r="P12" i="4"/>
  <c r="P25" i="4" s="1"/>
  <c r="O12" i="4"/>
  <c r="N12" i="4"/>
  <c r="M12" i="4"/>
  <c r="L12" i="4"/>
  <c r="L25" i="4" s="1"/>
  <c r="K12" i="4"/>
  <c r="J12" i="4"/>
  <c r="I12" i="4"/>
  <c r="H12" i="4"/>
  <c r="H25" i="4" s="1"/>
  <c r="G12" i="4"/>
  <c r="F12" i="4"/>
  <c r="E12" i="4"/>
  <c r="D12" i="4"/>
  <c r="C12" i="4"/>
  <c r="AA12" i="5"/>
  <c r="Y12" i="5"/>
  <c r="X12" i="5"/>
  <c r="Z12" i="5" s="1"/>
  <c r="W12" i="5"/>
  <c r="V12" i="5"/>
  <c r="V25" i="5" s="1"/>
  <c r="V42" i="5" s="1"/>
  <c r="U12" i="5"/>
  <c r="T12" i="5"/>
  <c r="S12" i="5"/>
  <c r="R12" i="5"/>
  <c r="R25" i="5" s="1"/>
  <c r="R42" i="5" s="1"/>
  <c r="Q12" i="5"/>
  <c r="P12" i="5"/>
  <c r="O12" i="5"/>
  <c r="N12" i="5"/>
  <c r="M12" i="5"/>
  <c r="L12" i="5"/>
  <c r="K12" i="5"/>
  <c r="J12" i="5"/>
  <c r="J25" i="5" s="1"/>
  <c r="J42" i="5" s="1"/>
  <c r="I12" i="5"/>
  <c r="H12" i="5"/>
  <c r="G12" i="5"/>
  <c r="F12" i="5"/>
  <c r="F25" i="5" s="1"/>
  <c r="F42" i="5" s="1"/>
  <c r="E12" i="5"/>
  <c r="D12" i="5"/>
  <c r="C12" i="5"/>
  <c r="AA12" i="6"/>
  <c r="Y12" i="6"/>
  <c r="X12" i="6"/>
  <c r="W12" i="6"/>
  <c r="V12" i="6"/>
  <c r="U12" i="6"/>
  <c r="T12" i="6"/>
  <c r="T25" i="6" s="1"/>
  <c r="T42" i="6" s="1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AA12" i="7"/>
  <c r="Y12" i="7"/>
  <c r="X12" i="7"/>
  <c r="Z12" i="7" s="1"/>
  <c r="W12" i="7"/>
  <c r="V12" i="7"/>
  <c r="V25" i="7" s="1"/>
  <c r="U12" i="7"/>
  <c r="T12" i="7"/>
  <c r="S12" i="7"/>
  <c r="R12" i="7"/>
  <c r="R25" i="7" s="1"/>
  <c r="Q12" i="7"/>
  <c r="P12" i="7"/>
  <c r="O12" i="7"/>
  <c r="N12" i="7"/>
  <c r="N25" i="7" s="1"/>
  <c r="M12" i="7"/>
  <c r="L12" i="7"/>
  <c r="K12" i="7"/>
  <c r="J12" i="7"/>
  <c r="J25" i="7" s="1"/>
  <c r="I12" i="7"/>
  <c r="H12" i="7"/>
  <c r="G12" i="7"/>
  <c r="F12" i="7"/>
  <c r="F25" i="7" s="1"/>
  <c r="E12" i="7"/>
  <c r="D12" i="7"/>
  <c r="C12" i="7"/>
  <c r="AA12" i="8"/>
  <c r="Y12" i="8"/>
  <c r="X12" i="8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D25" i="8" s="1"/>
  <c r="D42" i="8" s="1"/>
  <c r="C12" i="8"/>
  <c r="AA12" i="9"/>
  <c r="Y12" i="9"/>
  <c r="X12" i="9"/>
  <c r="Z12" i="9" s="1"/>
  <c r="W12" i="9"/>
  <c r="V12" i="9"/>
  <c r="V25" i="9" s="1"/>
  <c r="U12" i="9"/>
  <c r="T12" i="9"/>
  <c r="S12" i="9"/>
  <c r="R12" i="9"/>
  <c r="R25" i="9" s="1"/>
  <c r="Q12" i="9"/>
  <c r="P12" i="9"/>
  <c r="O12" i="9"/>
  <c r="N12" i="9"/>
  <c r="N25" i="9" s="1"/>
  <c r="M12" i="9"/>
  <c r="L12" i="9"/>
  <c r="K12" i="9"/>
  <c r="K25" i="9" s="1"/>
  <c r="K42" i="9" s="1"/>
  <c r="J12" i="9"/>
  <c r="J25" i="9" s="1"/>
  <c r="I12" i="9"/>
  <c r="H12" i="9"/>
  <c r="G12" i="9"/>
  <c r="G25" i="9" s="1"/>
  <c r="G42" i="9" s="1"/>
  <c r="F12" i="9"/>
  <c r="E12" i="9"/>
  <c r="D12" i="9"/>
  <c r="C12" i="9"/>
  <c r="C25" i="9" s="1"/>
  <c r="C42" i="9" s="1"/>
  <c r="AA12" i="10"/>
  <c r="Y12" i="10"/>
  <c r="Y25" i="10" s="1"/>
  <c r="Y42" i="10" s="1"/>
  <c r="X12" i="10"/>
  <c r="W12" i="10"/>
  <c r="V12" i="10"/>
  <c r="U12" i="10"/>
  <c r="T12" i="10"/>
  <c r="T25" i="10" s="1"/>
  <c r="T42" i="10" s="1"/>
  <c r="S12" i="10"/>
  <c r="R12" i="10"/>
  <c r="Q12" i="10"/>
  <c r="Q25" i="10" s="1"/>
  <c r="Q42" i="10" s="1"/>
  <c r="P12" i="10"/>
  <c r="O12" i="10"/>
  <c r="N12" i="10"/>
  <c r="M12" i="10"/>
  <c r="M25" i="10" s="1"/>
  <c r="M42" i="10" s="1"/>
  <c r="L12" i="10"/>
  <c r="L25" i="10" s="1"/>
  <c r="K12" i="10"/>
  <c r="J12" i="10"/>
  <c r="I12" i="10"/>
  <c r="I25" i="10" s="1"/>
  <c r="I42" i="10" s="1"/>
  <c r="H12" i="10"/>
  <c r="H25" i="10" s="1"/>
  <c r="G12" i="10"/>
  <c r="F12" i="10"/>
  <c r="E12" i="10"/>
  <c r="D12" i="10"/>
  <c r="D25" i="10" s="1"/>
  <c r="D42" i="10" s="1"/>
  <c r="C12" i="10"/>
  <c r="AA12" i="11"/>
  <c r="AA25" i="11" s="1"/>
  <c r="Y12" i="11"/>
  <c r="X12" i="11"/>
  <c r="Z12" i="11" s="1"/>
  <c r="W12" i="11"/>
  <c r="W25" i="11" s="1"/>
  <c r="W42" i="11" s="1"/>
  <c r="V12" i="11"/>
  <c r="U12" i="11"/>
  <c r="T12" i="11"/>
  <c r="S12" i="11"/>
  <c r="S25" i="11" s="1"/>
  <c r="S42" i="11" s="1"/>
  <c r="R12" i="11"/>
  <c r="Q12" i="11"/>
  <c r="P12" i="11"/>
  <c r="O12" i="11"/>
  <c r="O25" i="11" s="1"/>
  <c r="O42" i="11" s="1"/>
  <c r="N12" i="11"/>
  <c r="M12" i="11"/>
  <c r="L12" i="11"/>
  <c r="K12" i="11"/>
  <c r="K25" i="11" s="1"/>
  <c r="K42" i="11" s="1"/>
  <c r="J12" i="11"/>
  <c r="J25" i="11" s="1"/>
  <c r="J42" i="11" s="1"/>
  <c r="I12" i="11"/>
  <c r="H12" i="11"/>
  <c r="G12" i="11"/>
  <c r="G25" i="11" s="1"/>
  <c r="G42" i="11" s="1"/>
  <c r="F12" i="11"/>
  <c r="E12" i="11"/>
  <c r="D12" i="11"/>
  <c r="C12" i="11"/>
  <c r="C25" i="11" s="1"/>
  <c r="C42" i="11" s="1"/>
  <c r="AA12" i="12"/>
  <c r="Y12" i="12"/>
  <c r="X12" i="12"/>
  <c r="W12" i="12"/>
  <c r="V12" i="12"/>
  <c r="U12" i="12"/>
  <c r="U25" i="12" s="1"/>
  <c r="U42" i="12" s="1"/>
  <c r="T12" i="12"/>
  <c r="T25" i="12" s="1"/>
  <c r="T42" i="12" s="1"/>
  <c r="S12" i="12"/>
  <c r="R12" i="12"/>
  <c r="Q12" i="12"/>
  <c r="Q25" i="12" s="1"/>
  <c r="Q42" i="12" s="1"/>
  <c r="P12" i="12"/>
  <c r="P25" i="12" s="1"/>
  <c r="P42" i="12" s="1"/>
  <c r="O12" i="12"/>
  <c r="N12" i="12"/>
  <c r="M12" i="12"/>
  <c r="L12" i="12"/>
  <c r="L25" i="12" s="1"/>
  <c r="L42" i="12" s="1"/>
  <c r="K12" i="12"/>
  <c r="J12" i="12"/>
  <c r="I12" i="12"/>
  <c r="H12" i="12"/>
  <c r="H25" i="12" s="1"/>
  <c r="H42" i="12" s="1"/>
  <c r="G12" i="12"/>
  <c r="F12" i="12"/>
  <c r="E12" i="12"/>
  <c r="D12" i="12"/>
  <c r="C12" i="12"/>
  <c r="AA12" i="13"/>
  <c r="Y12" i="13"/>
  <c r="X12" i="13"/>
  <c r="Z12" i="13" s="1"/>
  <c r="W12" i="13"/>
  <c r="W25" i="13" s="1"/>
  <c r="V12" i="13"/>
  <c r="V25" i="13" s="1"/>
  <c r="V42" i="13" s="1"/>
  <c r="U12" i="13"/>
  <c r="T12" i="13"/>
  <c r="S12" i="13"/>
  <c r="R12" i="13"/>
  <c r="R25" i="13" s="1"/>
  <c r="Q12" i="13"/>
  <c r="P12" i="13"/>
  <c r="P25" i="13" s="1"/>
  <c r="O12" i="13"/>
  <c r="N12" i="13"/>
  <c r="N25" i="13" s="1"/>
  <c r="M12" i="13"/>
  <c r="L12" i="13"/>
  <c r="K12" i="13"/>
  <c r="J12" i="13"/>
  <c r="I12" i="13"/>
  <c r="H12" i="13"/>
  <c r="G12" i="13"/>
  <c r="G25" i="13" s="1"/>
  <c r="F12" i="13"/>
  <c r="F25" i="13" s="1"/>
  <c r="F42" i="13" s="1"/>
  <c r="E12" i="13"/>
  <c r="D12" i="13"/>
  <c r="C12" i="13"/>
  <c r="AA12" i="14"/>
  <c r="Y12" i="14"/>
  <c r="Y25" i="14" s="1"/>
  <c r="X12" i="14"/>
  <c r="W12" i="14"/>
  <c r="V12" i="14"/>
  <c r="U12" i="14"/>
  <c r="U25" i="14" s="1"/>
  <c r="T12" i="14"/>
  <c r="T25" i="14" s="1"/>
  <c r="T42" i="14" s="1"/>
  <c r="S12" i="14"/>
  <c r="R12" i="14"/>
  <c r="Q12" i="14"/>
  <c r="P12" i="14"/>
  <c r="P25" i="14" s="1"/>
  <c r="P42" i="14" s="1"/>
  <c r="O12" i="14"/>
  <c r="N12" i="14"/>
  <c r="M12" i="14"/>
  <c r="M25" i="14" s="1"/>
  <c r="L12" i="14"/>
  <c r="L25" i="14" s="1"/>
  <c r="K12" i="14"/>
  <c r="J12" i="14"/>
  <c r="I12" i="14"/>
  <c r="I25" i="14" s="1"/>
  <c r="H12" i="14"/>
  <c r="H25" i="14" s="1"/>
  <c r="G12" i="14"/>
  <c r="F12" i="14"/>
  <c r="E12" i="14"/>
  <c r="E25" i="14" s="1"/>
  <c r="D12" i="14"/>
  <c r="D25" i="14" s="1"/>
  <c r="D42" i="14" s="1"/>
  <c r="C12" i="14"/>
  <c r="AA12" i="15"/>
  <c r="AA25" i="15" s="1"/>
  <c r="Y12" i="15"/>
  <c r="X12" i="15"/>
  <c r="Z12" i="15" s="1"/>
  <c r="W12" i="15"/>
  <c r="V12" i="15"/>
  <c r="V25" i="15" s="1"/>
  <c r="V42" i="15" s="1"/>
  <c r="U12" i="15"/>
  <c r="T12" i="15"/>
  <c r="S12" i="15"/>
  <c r="S25" i="15" s="1"/>
  <c r="R12" i="15"/>
  <c r="R25" i="15" s="1"/>
  <c r="R42" i="15" s="1"/>
  <c r="Q12" i="15"/>
  <c r="P12" i="15"/>
  <c r="O12" i="15"/>
  <c r="N12" i="15"/>
  <c r="M12" i="15"/>
  <c r="L12" i="15"/>
  <c r="K12" i="15"/>
  <c r="K25" i="15" s="1"/>
  <c r="J12" i="15"/>
  <c r="J25" i="15" s="1"/>
  <c r="J42" i="15" s="1"/>
  <c r="I12" i="15"/>
  <c r="H12" i="15"/>
  <c r="G12" i="15"/>
  <c r="G25" i="15" s="1"/>
  <c r="F12" i="15"/>
  <c r="E12" i="15"/>
  <c r="D12" i="15"/>
  <c r="C12" i="15"/>
  <c r="AA12" i="16"/>
  <c r="Y12" i="16"/>
  <c r="Y25" i="16" s="1"/>
  <c r="X12" i="16"/>
  <c r="Z12" i="16" s="1"/>
  <c r="W12" i="16"/>
  <c r="V12" i="16"/>
  <c r="U12" i="16"/>
  <c r="U25" i="16" s="1"/>
  <c r="T12" i="16"/>
  <c r="T25" i="16" s="1"/>
  <c r="S12" i="16"/>
  <c r="R12" i="16"/>
  <c r="Q12" i="16"/>
  <c r="P12" i="16"/>
  <c r="P25" i="16" s="1"/>
  <c r="O12" i="16"/>
  <c r="N12" i="16"/>
  <c r="M12" i="16"/>
  <c r="L12" i="16"/>
  <c r="L25" i="16" s="1"/>
  <c r="K12" i="16"/>
  <c r="J12" i="16"/>
  <c r="I12" i="16"/>
  <c r="I25" i="16" s="1"/>
  <c r="H12" i="16"/>
  <c r="H25" i="16" s="1"/>
  <c r="G12" i="16"/>
  <c r="F12" i="16"/>
  <c r="E12" i="16"/>
  <c r="E25" i="16" s="1"/>
  <c r="E42" i="16" s="1"/>
  <c r="D12" i="16"/>
  <c r="D25" i="16" s="1"/>
  <c r="C12" i="16"/>
  <c r="AA12" i="17"/>
  <c r="AA25" i="17" s="1"/>
  <c r="Y12" i="17"/>
  <c r="Z12" i="17" s="1"/>
  <c r="X12" i="17"/>
  <c r="W12" i="17"/>
  <c r="W25" i="17" s="1"/>
  <c r="V12" i="17"/>
  <c r="U12" i="17"/>
  <c r="T12" i="17"/>
  <c r="S12" i="17"/>
  <c r="R12" i="17"/>
  <c r="Q12" i="17"/>
  <c r="P12" i="17"/>
  <c r="O12" i="17"/>
  <c r="N12" i="17"/>
  <c r="M12" i="17"/>
  <c r="L12" i="17"/>
  <c r="K12" i="17"/>
  <c r="K25" i="17" s="1"/>
  <c r="J12" i="17"/>
  <c r="I12" i="17"/>
  <c r="H12" i="17"/>
  <c r="G12" i="17"/>
  <c r="G25" i="17" s="1"/>
  <c r="F12" i="17"/>
  <c r="E12" i="17"/>
  <c r="D12" i="17"/>
  <c r="C12" i="17"/>
  <c r="AA12" i="18"/>
  <c r="Y12" i="18"/>
  <c r="Y25" i="18" s="1"/>
  <c r="X12" i="18"/>
  <c r="Z12" i="18" s="1"/>
  <c r="W12" i="18"/>
  <c r="V12" i="18"/>
  <c r="U12" i="18"/>
  <c r="U25" i="18" s="1"/>
  <c r="T12" i="18"/>
  <c r="S12" i="18"/>
  <c r="R12" i="18"/>
  <c r="Q12" i="18"/>
  <c r="Q25" i="18" s="1"/>
  <c r="P12" i="18"/>
  <c r="O12" i="18"/>
  <c r="N12" i="18"/>
  <c r="M12" i="18"/>
  <c r="M25" i="18" s="1"/>
  <c r="L12" i="18"/>
  <c r="K12" i="18"/>
  <c r="J12" i="18"/>
  <c r="I12" i="18"/>
  <c r="H12" i="18"/>
  <c r="G12" i="18"/>
  <c r="F12" i="18"/>
  <c r="E12" i="18"/>
  <c r="E25" i="18" s="1"/>
  <c r="D12" i="18"/>
  <c r="C12" i="18"/>
  <c r="AA12" i="19"/>
  <c r="AA25" i="19" s="1"/>
  <c r="Y12" i="19"/>
  <c r="X12" i="19"/>
  <c r="Z12" i="19" s="1"/>
  <c r="W12" i="19"/>
  <c r="V12" i="19"/>
  <c r="U12" i="19"/>
  <c r="T12" i="19"/>
  <c r="S12" i="19"/>
  <c r="S25" i="19" s="1"/>
  <c r="R12" i="19"/>
  <c r="Q12" i="19"/>
  <c r="P12" i="19"/>
  <c r="O12" i="19"/>
  <c r="O25" i="19" s="1"/>
  <c r="N12" i="19"/>
  <c r="M12" i="19"/>
  <c r="L12" i="19"/>
  <c r="K12" i="19"/>
  <c r="J12" i="19"/>
  <c r="I12" i="19"/>
  <c r="H12" i="19"/>
  <c r="G12" i="19"/>
  <c r="F12" i="19"/>
  <c r="E12" i="19"/>
  <c r="D12" i="19"/>
  <c r="C12" i="19"/>
  <c r="C25" i="19" s="1"/>
  <c r="C42" i="19" s="1"/>
  <c r="AA12" i="20"/>
  <c r="Y12" i="20"/>
  <c r="X12" i="20"/>
  <c r="Z12" i="20" s="1"/>
  <c r="W12" i="20"/>
  <c r="V12" i="20"/>
  <c r="U12" i="20"/>
  <c r="U25" i="20" s="1"/>
  <c r="U42" i="20" s="1"/>
  <c r="T12" i="20"/>
  <c r="S12" i="20"/>
  <c r="R12" i="20"/>
  <c r="Q12" i="20"/>
  <c r="Q25" i="20" s="1"/>
  <c r="Q42" i="20" s="1"/>
  <c r="P12" i="20"/>
  <c r="O12" i="20"/>
  <c r="N12" i="20"/>
  <c r="M12" i="20"/>
  <c r="M25" i="20" s="1"/>
  <c r="M42" i="20" s="1"/>
  <c r="L12" i="20"/>
  <c r="K12" i="20"/>
  <c r="J12" i="20"/>
  <c r="I12" i="20"/>
  <c r="I25" i="20" s="1"/>
  <c r="I42" i="20" s="1"/>
  <c r="H12" i="20"/>
  <c r="G12" i="20"/>
  <c r="F12" i="20"/>
  <c r="E12" i="20"/>
  <c r="E25" i="20" s="1"/>
  <c r="E42" i="20" s="1"/>
  <c r="D12" i="20"/>
  <c r="C12" i="20"/>
  <c r="AA12" i="21"/>
  <c r="Z12" i="21"/>
  <c r="Y12" i="21"/>
  <c r="X12" i="21"/>
  <c r="W12" i="21"/>
  <c r="V12" i="21"/>
  <c r="U12" i="21"/>
  <c r="T12" i="21"/>
  <c r="T25" i="21" s="1"/>
  <c r="T42" i="21" s="1"/>
  <c r="S12" i="21"/>
  <c r="R12" i="21"/>
  <c r="Q12" i="21"/>
  <c r="P12" i="21"/>
  <c r="P25" i="21" s="1"/>
  <c r="P42" i="21" s="1"/>
  <c r="O12" i="21"/>
  <c r="N12" i="21"/>
  <c r="M12" i="21"/>
  <c r="L12" i="21"/>
  <c r="K12" i="21"/>
  <c r="J12" i="21"/>
  <c r="I12" i="21"/>
  <c r="H12" i="21"/>
  <c r="G12" i="21"/>
  <c r="F12" i="21"/>
  <c r="E12" i="21"/>
  <c r="D12" i="21"/>
  <c r="D25" i="21" s="1"/>
  <c r="D42" i="21" s="1"/>
  <c r="C12" i="21"/>
  <c r="AA12" i="22"/>
  <c r="Y12" i="22"/>
  <c r="X12" i="22"/>
  <c r="Z12" i="22" s="1"/>
  <c r="W12" i="22"/>
  <c r="V12" i="22"/>
  <c r="V25" i="22" s="1"/>
  <c r="U12" i="22"/>
  <c r="T12" i="22"/>
  <c r="S12" i="22"/>
  <c r="R12" i="22"/>
  <c r="Q12" i="22"/>
  <c r="P12" i="22"/>
  <c r="O12" i="22"/>
  <c r="N12" i="22"/>
  <c r="M12" i="22"/>
  <c r="L12" i="22"/>
  <c r="K12" i="22"/>
  <c r="J12" i="22"/>
  <c r="J25" i="22" s="1"/>
  <c r="I12" i="22"/>
  <c r="H12" i="22"/>
  <c r="G12" i="22"/>
  <c r="F12" i="22"/>
  <c r="F25" i="22" s="1"/>
  <c r="E12" i="22"/>
  <c r="D12" i="22"/>
  <c r="C12" i="22"/>
  <c r="AA12" i="23"/>
  <c r="Y12" i="23"/>
  <c r="X12" i="23"/>
  <c r="Z12" i="23" s="1"/>
  <c r="W12" i="23"/>
  <c r="V12" i="23"/>
  <c r="U12" i="23"/>
  <c r="T12" i="23"/>
  <c r="S12" i="23"/>
  <c r="R12" i="23"/>
  <c r="Q12" i="23"/>
  <c r="P12" i="23"/>
  <c r="O12" i="23"/>
  <c r="N12" i="23"/>
  <c r="M12" i="23"/>
  <c r="L12" i="23"/>
  <c r="K12" i="23"/>
  <c r="J12" i="23"/>
  <c r="I12" i="23"/>
  <c r="H12" i="23"/>
  <c r="H25" i="23" s="1"/>
  <c r="G12" i="23"/>
  <c r="F12" i="23"/>
  <c r="E12" i="23"/>
  <c r="D12" i="23"/>
  <c r="C12" i="23"/>
  <c r="AA12" i="24"/>
  <c r="Y12" i="24"/>
  <c r="X12" i="24"/>
  <c r="Z12" i="24" s="1"/>
  <c r="W12" i="24"/>
  <c r="V12" i="24"/>
  <c r="U12" i="24"/>
  <c r="T12" i="24"/>
  <c r="S12" i="24"/>
  <c r="R12" i="24"/>
  <c r="Q12" i="24"/>
  <c r="P12" i="24"/>
  <c r="O12" i="24"/>
  <c r="N12" i="24"/>
  <c r="M12" i="24"/>
  <c r="L12" i="24"/>
  <c r="K12" i="24"/>
  <c r="J12" i="24"/>
  <c r="I12" i="24"/>
  <c r="H12" i="24"/>
  <c r="G12" i="24"/>
  <c r="F12" i="24"/>
  <c r="E12" i="24"/>
  <c r="D12" i="24"/>
  <c r="C12" i="24"/>
  <c r="AA12" i="25"/>
  <c r="Y12" i="25"/>
  <c r="X12" i="25"/>
  <c r="Z12" i="25" s="1"/>
  <c r="W12" i="25"/>
  <c r="V12" i="25"/>
  <c r="U12" i="25"/>
  <c r="T12" i="25"/>
  <c r="T25" i="25" s="1"/>
  <c r="S12" i="25"/>
  <c r="R12" i="25"/>
  <c r="Q12" i="25"/>
  <c r="P12" i="25"/>
  <c r="P25" i="25" s="1"/>
  <c r="O12" i="25"/>
  <c r="N12" i="25"/>
  <c r="M12" i="25"/>
  <c r="L12" i="25"/>
  <c r="L25" i="25" s="1"/>
  <c r="K12" i="25"/>
  <c r="J12" i="25"/>
  <c r="I12" i="25"/>
  <c r="H12" i="25"/>
  <c r="G12" i="25"/>
  <c r="F12" i="25"/>
  <c r="E12" i="25"/>
  <c r="D12" i="25"/>
  <c r="D25" i="25" s="1"/>
  <c r="C12" i="25"/>
  <c r="AA12" i="26"/>
  <c r="Z12" i="26"/>
  <c r="Y12" i="26"/>
  <c r="X12" i="26"/>
  <c r="W12" i="26"/>
  <c r="V12" i="26"/>
  <c r="V25" i="26" s="1"/>
  <c r="V42" i="26" s="1"/>
  <c r="U12" i="26"/>
  <c r="T12" i="26"/>
  <c r="S12" i="26"/>
  <c r="R12" i="26"/>
  <c r="R25" i="26" s="1"/>
  <c r="R42" i="26" s="1"/>
  <c r="Q12" i="26"/>
  <c r="P12" i="26"/>
  <c r="O12" i="26"/>
  <c r="N12" i="26"/>
  <c r="N25" i="26" s="1"/>
  <c r="N42" i="26" s="1"/>
  <c r="M12" i="26"/>
  <c r="L12" i="26"/>
  <c r="K12" i="26"/>
  <c r="J12" i="26"/>
  <c r="J25" i="26" s="1"/>
  <c r="J42" i="26" s="1"/>
  <c r="I12" i="26"/>
  <c r="H12" i="26"/>
  <c r="G12" i="26"/>
  <c r="F12" i="26"/>
  <c r="F25" i="26" s="1"/>
  <c r="F42" i="26" s="1"/>
  <c r="E12" i="26"/>
  <c r="D12" i="26"/>
  <c r="C12" i="26"/>
  <c r="AA12" i="27"/>
  <c r="Y12" i="27"/>
  <c r="X12" i="27"/>
  <c r="Z12" i="27" s="1"/>
  <c r="W12" i="27"/>
  <c r="V12" i="27"/>
  <c r="U12" i="27"/>
  <c r="T12" i="27"/>
  <c r="T25" i="27" s="1"/>
  <c r="T42" i="27" s="1"/>
  <c r="S12" i="27"/>
  <c r="R12" i="27"/>
  <c r="Q12" i="27"/>
  <c r="P12" i="27"/>
  <c r="O12" i="27"/>
  <c r="N12" i="27"/>
  <c r="M12" i="27"/>
  <c r="L12" i="27"/>
  <c r="K12" i="27"/>
  <c r="J12" i="27"/>
  <c r="I12" i="27"/>
  <c r="H12" i="27"/>
  <c r="H25" i="27" s="1"/>
  <c r="H42" i="27" s="1"/>
  <c r="G12" i="27"/>
  <c r="F12" i="27"/>
  <c r="E12" i="27"/>
  <c r="D12" i="27"/>
  <c r="D25" i="27" s="1"/>
  <c r="D42" i="27" s="1"/>
  <c r="C12" i="27"/>
  <c r="AA12" i="28"/>
  <c r="Y12" i="28"/>
  <c r="X12" i="28"/>
  <c r="W12" i="28"/>
  <c r="V12" i="28"/>
  <c r="V25" i="28" s="1"/>
  <c r="V42" i="28" s="1"/>
  <c r="U12" i="28"/>
  <c r="T12" i="28"/>
  <c r="S12" i="28"/>
  <c r="R12" i="28"/>
  <c r="R25" i="28" s="1"/>
  <c r="R42" i="28" s="1"/>
  <c r="Q12" i="28"/>
  <c r="P12" i="28"/>
  <c r="O12" i="28"/>
  <c r="N12" i="28"/>
  <c r="N25" i="28" s="1"/>
  <c r="N42" i="28" s="1"/>
  <c r="M12" i="28"/>
  <c r="L12" i="28"/>
  <c r="K12" i="28"/>
  <c r="J12" i="28"/>
  <c r="J25" i="28" s="1"/>
  <c r="J42" i="28" s="1"/>
  <c r="I12" i="28"/>
  <c r="H12" i="28"/>
  <c r="G12" i="28"/>
  <c r="F12" i="28"/>
  <c r="F25" i="28" s="1"/>
  <c r="F42" i="28" s="1"/>
  <c r="E12" i="28"/>
  <c r="D12" i="28"/>
  <c r="C12" i="28"/>
  <c r="AA12" i="29"/>
  <c r="Z12" i="29"/>
  <c r="Y12" i="29"/>
  <c r="X12" i="29"/>
  <c r="W12" i="29"/>
  <c r="V12" i="29"/>
  <c r="U12" i="29"/>
  <c r="T12" i="29"/>
  <c r="T25" i="29" s="1"/>
  <c r="T42" i="29" s="1"/>
  <c r="S12" i="29"/>
  <c r="R12" i="29"/>
  <c r="Q12" i="29"/>
  <c r="P12" i="29"/>
  <c r="P25" i="29" s="1"/>
  <c r="P42" i="29" s="1"/>
  <c r="O12" i="29"/>
  <c r="N12" i="29"/>
  <c r="N25" i="29" s="1"/>
  <c r="N42" i="29" s="1"/>
  <c r="M12" i="29"/>
  <c r="L12" i="29"/>
  <c r="K12" i="29"/>
  <c r="J12" i="29"/>
  <c r="J25" i="29" s="1"/>
  <c r="I12" i="29"/>
  <c r="H12" i="29"/>
  <c r="H25" i="29" s="1"/>
  <c r="H42" i="29" s="1"/>
  <c r="G12" i="29"/>
  <c r="F12" i="29"/>
  <c r="E12" i="29"/>
  <c r="D12" i="29"/>
  <c r="C12" i="29"/>
  <c r="AA12" i="30"/>
  <c r="Y12" i="30"/>
  <c r="X12" i="30"/>
  <c r="W12" i="30"/>
  <c r="V12" i="30"/>
  <c r="U12" i="30"/>
  <c r="T12" i="30"/>
  <c r="T25" i="30" s="1"/>
  <c r="T42" i="30" s="1"/>
  <c r="S12" i="30"/>
  <c r="R12" i="30"/>
  <c r="R25" i="30" s="1"/>
  <c r="R42" i="30" s="1"/>
  <c r="Q12" i="30"/>
  <c r="P12" i="30"/>
  <c r="P25" i="30" s="1"/>
  <c r="O12" i="30"/>
  <c r="N12" i="30"/>
  <c r="M12" i="30"/>
  <c r="L12" i="30"/>
  <c r="K12" i="30"/>
  <c r="J12" i="30"/>
  <c r="J25" i="30" s="1"/>
  <c r="I12" i="30"/>
  <c r="H12" i="30"/>
  <c r="H25" i="30" s="1"/>
  <c r="H42" i="30" s="1"/>
  <c r="G12" i="30"/>
  <c r="F12" i="30"/>
  <c r="E12" i="30"/>
  <c r="D12" i="30"/>
  <c r="D25" i="30" s="1"/>
  <c r="D42" i="30" s="1"/>
  <c r="C12" i="30"/>
  <c r="AA12" i="31"/>
  <c r="Y12" i="31"/>
  <c r="X12" i="31"/>
  <c r="W12" i="31"/>
  <c r="V12" i="31"/>
  <c r="U12" i="31"/>
  <c r="T12" i="31"/>
  <c r="S12" i="31"/>
  <c r="R12" i="31"/>
  <c r="R25" i="31" s="1"/>
  <c r="R42" i="31" s="1"/>
  <c r="Q12" i="31"/>
  <c r="P12" i="31"/>
  <c r="P25" i="31" s="1"/>
  <c r="P42" i="31" s="1"/>
  <c r="O12" i="31"/>
  <c r="N12" i="31"/>
  <c r="M12" i="31"/>
  <c r="L12" i="31"/>
  <c r="L25" i="31" s="1"/>
  <c r="L42" i="31" s="1"/>
  <c r="K12" i="31"/>
  <c r="J12" i="31"/>
  <c r="J25" i="31" s="1"/>
  <c r="J42" i="31" s="1"/>
  <c r="I12" i="31"/>
  <c r="H12" i="31"/>
  <c r="H25" i="31" s="1"/>
  <c r="H42" i="31" s="1"/>
  <c r="G12" i="31"/>
  <c r="F12" i="31"/>
  <c r="E12" i="31"/>
  <c r="D12" i="31"/>
  <c r="C12" i="31"/>
  <c r="AA12" i="32"/>
  <c r="Y12" i="32"/>
  <c r="X12" i="32"/>
  <c r="Z12" i="32" s="1"/>
  <c r="W12" i="32"/>
  <c r="V12" i="32"/>
  <c r="U12" i="32"/>
  <c r="T12" i="32"/>
  <c r="S12" i="32"/>
  <c r="R12" i="32"/>
  <c r="Q12" i="32"/>
  <c r="P12" i="32"/>
  <c r="O12" i="32"/>
  <c r="N12" i="32"/>
  <c r="M12" i="32"/>
  <c r="L12" i="32"/>
  <c r="K12" i="32"/>
  <c r="J12" i="32"/>
  <c r="I12" i="32"/>
  <c r="H12" i="32"/>
  <c r="H25" i="32" s="1"/>
  <c r="H42" i="32" s="1"/>
  <c r="G12" i="32"/>
  <c r="F12" i="32"/>
  <c r="E12" i="32"/>
  <c r="D12" i="32"/>
  <c r="C12" i="32"/>
  <c r="AA12" i="33"/>
  <c r="AA25" i="33" s="1"/>
  <c r="Y12" i="33"/>
  <c r="X12" i="33"/>
  <c r="Z12" i="33" s="1"/>
  <c r="W12" i="33"/>
  <c r="W25" i="33" s="1"/>
  <c r="V12" i="33"/>
  <c r="U12" i="33"/>
  <c r="T12" i="33"/>
  <c r="S12" i="33"/>
  <c r="R12" i="33"/>
  <c r="Q12" i="33"/>
  <c r="P12" i="33"/>
  <c r="O12" i="33"/>
  <c r="N12" i="33"/>
  <c r="M12" i="33"/>
  <c r="L12" i="33"/>
  <c r="K12" i="33"/>
  <c r="K25" i="33" s="1"/>
  <c r="J12" i="33"/>
  <c r="I12" i="33"/>
  <c r="H12" i="33"/>
  <c r="G12" i="33"/>
  <c r="G25" i="33" s="1"/>
  <c r="F12" i="33"/>
  <c r="E12" i="33"/>
  <c r="D12" i="33"/>
  <c r="C12" i="33"/>
  <c r="AA12" i="34"/>
  <c r="Y12" i="34"/>
  <c r="Y25" i="34" s="1"/>
  <c r="X12" i="34"/>
  <c r="W12" i="34"/>
  <c r="V12" i="34"/>
  <c r="U12" i="34"/>
  <c r="U25" i="34" s="1"/>
  <c r="T12" i="34"/>
  <c r="S12" i="34"/>
  <c r="R12" i="34"/>
  <c r="Q12" i="34"/>
  <c r="Q25" i="34" s="1"/>
  <c r="P12" i="34"/>
  <c r="O12" i="34"/>
  <c r="N12" i="34"/>
  <c r="M12" i="34"/>
  <c r="M25" i="34" s="1"/>
  <c r="L12" i="34"/>
  <c r="K12" i="34"/>
  <c r="J12" i="34"/>
  <c r="I12" i="34"/>
  <c r="I25" i="34" s="1"/>
  <c r="H12" i="34"/>
  <c r="G12" i="34"/>
  <c r="F12" i="34"/>
  <c r="E12" i="34"/>
  <c r="E25" i="34" s="1"/>
  <c r="D12" i="34"/>
  <c r="C12" i="34"/>
  <c r="AA12" i="35"/>
  <c r="AA25" i="35" s="1"/>
  <c r="Y12" i="35"/>
  <c r="X12" i="35"/>
  <c r="Z12" i="35" s="1"/>
  <c r="W12" i="35"/>
  <c r="V12" i="35"/>
  <c r="U12" i="35"/>
  <c r="T12" i="35"/>
  <c r="S12" i="35"/>
  <c r="S25" i="35" s="1"/>
  <c r="R12" i="35"/>
  <c r="Q12" i="35"/>
  <c r="P12" i="35"/>
  <c r="O12" i="35"/>
  <c r="O25" i="35" s="1"/>
  <c r="N12" i="35"/>
  <c r="M12" i="35"/>
  <c r="L12" i="35"/>
  <c r="K12" i="35"/>
  <c r="J12" i="35"/>
  <c r="I12" i="35"/>
  <c r="H12" i="35"/>
  <c r="G12" i="35"/>
  <c r="F12" i="35"/>
  <c r="E12" i="35"/>
  <c r="D12" i="35"/>
  <c r="C12" i="35"/>
  <c r="C25" i="35" s="1"/>
  <c r="AA12" i="36"/>
  <c r="Y12" i="36"/>
  <c r="Y25" i="36" s="1"/>
  <c r="X12" i="36"/>
  <c r="Z12" i="36" s="1"/>
  <c r="W12" i="36"/>
  <c r="V12" i="36"/>
  <c r="U12" i="36"/>
  <c r="U25" i="36" s="1"/>
  <c r="T12" i="36"/>
  <c r="S12" i="36"/>
  <c r="R12" i="36"/>
  <c r="Q12" i="36"/>
  <c r="Q25" i="36" s="1"/>
  <c r="P12" i="36"/>
  <c r="O12" i="36"/>
  <c r="N12" i="36"/>
  <c r="M12" i="36"/>
  <c r="M25" i="36" s="1"/>
  <c r="L12" i="36"/>
  <c r="K12" i="36"/>
  <c r="J12" i="36"/>
  <c r="I12" i="36"/>
  <c r="I25" i="36" s="1"/>
  <c r="H12" i="36"/>
  <c r="G12" i="36"/>
  <c r="F12" i="36"/>
  <c r="E12" i="36"/>
  <c r="E25" i="36" s="1"/>
  <c r="D12" i="36"/>
  <c r="C12" i="36"/>
  <c r="AA12" i="37"/>
  <c r="Z12" i="37"/>
  <c r="Y12" i="37"/>
  <c r="X12" i="37"/>
  <c r="W12" i="37"/>
  <c r="W25" i="37" s="1"/>
  <c r="V12" i="37"/>
  <c r="U12" i="37"/>
  <c r="T12" i="37"/>
  <c r="S12" i="37"/>
  <c r="R12" i="37"/>
  <c r="Q12" i="37"/>
  <c r="P12" i="37"/>
  <c r="O12" i="37"/>
  <c r="O25" i="37" s="1"/>
  <c r="O42" i="37" s="1"/>
  <c r="N12" i="37"/>
  <c r="M12" i="37"/>
  <c r="L12" i="37"/>
  <c r="K12" i="37"/>
  <c r="K25" i="37" s="1"/>
  <c r="J12" i="37"/>
  <c r="I12" i="37"/>
  <c r="H12" i="37"/>
  <c r="G12" i="37"/>
  <c r="G25" i="37" s="1"/>
  <c r="F12" i="37"/>
  <c r="E12" i="37"/>
  <c r="D12" i="37"/>
  <c r="C12" i="37"/>
  <c r="C25" i="37" s="1"/>
  <c r="C42" i="37" s="1"/>
  <c r="AA12" i="38"/>
  <c r="Y12" i="38"/>
  <c r="X12" i="38"/>
  <c r="Z12" i="38" s="1"/>
  <c r="W12" i="38"/>
  <c r="V12" i="38"/>
  <c r="U12" i="38"/>
  <c r="U25" i="38" s="1"/>
  <c r="T12" i="38"/>
  <c r="S12" i="38"/>
  <c r="R12" i="38"/>
  <c r="Q12" i="38"/>
  <c r="Q25" i="38" s="1"/>
  <c r="P12" i="38"/>
  <c r="O12" i="38"/>
  <c r="N12" i="38"/>
  <c r="M12" i="38"/>
  <c r="L12" i="38"/>
  <c r="K12" i="38"/>
  <c r="J12" i="38"/>
  <c r="I12" i="38"/>
  <c r="H12" i="38"/>
  <c r="G12" i="38"/>
  <c r="F12" i="38"/>
  <c r="E12" i="38"/>
  <c r="E25" i="38" s="1"/>
  <c r="D12" i="38"/>
  <c r="C12" i="38"/>
  <c r="AA12" i="39"/>
  <c r="Y12" i="39"/>
  <c r="X12" i="39"/>
  <c r="Z12" i="39" s="1"/>
  <c r="W12" i="39"/>
  <c r="V12" i="39"/>
  <c r="U12" i="39"/>
  <c r="T12" i="39"/>
  <c r="S12" i="39"/>
  <c r="S25" i="39" s="1"/>
  <c r="R12" i="39"/>
  <c r="Q12" i="39"/>
  <c r="P12" i="39"/>
  <c r="O12" i="39"/>
  <c r="O25" i="39" s="1"/>
  <c r="N12" i="39"/>
  <c r="M12" i="39"/>
  <c r="L12" i="39"/>
  <c r="K12" i="39"/>
  <c r="K25" i="39" s="1"/>
  <c r="J12" i="39"/>
  <c r="I12" i="39"/>
  <c r="H12" i="39"/>
  <c r="G12" i="39"/>
  <c r="G25" i="39" s="1"/>
  <c r="F12" i="39"/>
  <c r="E12" i="39"/>
  <c r="D12" i="39"/>
  <c r="C12" i="39"/>
  <c r="C25" i="39" s="1"/>
  <c r="AA12" i="40"/>
  <c r="Y12" i="40"/>
  <c r="Y25" i="40" s="1"/>
  <c r="Y42" i="40" s="1"/>
  <c r="X12" i="40"/>
  <c r="Z12" i="40" s="1"/>
  <c r="W12" i="40"/>
  <c r="V12" i="40"/>
  <c r="U12" i="40"/>
  <c r="T12" i="40"/>
  <c r="S12" i="40"/>
  <c r="R12" i="40"/>
  <c r="Q12" i="40"/>
  <c r="P12" i="40"/>
  <c r="O12" i="40"/>
  <c r="N12" i="40"/>
  <c r="M12" i="40"/>
  <c r="M25" i="40" s="1"/>
  <c r="M42" i="40" s="1"/>
  <c r="L12" i="40"/>
  <c r="K12" i="40"/>
  <c r="J12" i="40"/>
  <c r="I12" i="40"/>
  <c r="I25" i="40" s="1"/>
  <c r="I42" i="40" s="1"/>
  <c r="H12" i="40"/>
  <c r="G12" i="40"/>
  <c r="F12" i="40"/>
  <c r="E12" i="40"/>
  <c r="D12" i="40"/>
  <c r="C12" i="40"/>
  <c r="AA12" i="1"/>
  <c r="AA25" i="1" s="1"/>
  <c r="Y12" i="1"/>
  <c r="X12" i="1"/>
  <c r="W12" i="1"/>
  <c r="V12" i="1"/>
  <c r="U12" i="1"/>
  <c r="T12" i="1"/>
  <c r="S12" i="1"/>
  <c r="S25" i="1" s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Y42" i="34" l="1"/>
  <c r="H42" i="23"/>
  <c r="H42" i="25"/>
  <c r="Q42" i="38"/>
  <c r="K42" i="15"/>
  <c r="X25" i="40"/>
  <c r="Z24" i="40"/>
  <c r="X25" i="32"/>
  <c r="Z24" i="32"/>
  <c r="C25" i="31"/>
  <c r="G25" i="31"/>
  <c r="K25" i="31"/>
  <c r="K42" i="31" s="1"/>
  <c r="S25" i="31"/>
  <c r="W25" i="31"/>
  <c r="C25" i="29"/>
  <c r="C42" i="29" s="1"/>
  <c r="K25" i="29"/>
  <c r="K42" i="29" s="1"/>
  <c r="S25" i="29"/>
  <c r="S42" i="29" s="1"/>
  <c r="AA25" i="28"/>
  <c r="AA42" i="28" s="1"/>
  <c r="Z25" i="25"/>
  <c r="X42" i="25"/>
  <c r="Z42" i="25" s="1"/>
  <c r="P42" i="10"/>
  <c r="Y42" i="7"/>
  <c r="P25" i="32"/>
  <c r="P42" i="32" s="1"/>
  <c r="Z12" i="30"/>
  <c r="X25" i="30"/>
  <c r="F25" i="24"/>
  <c r="F42" i="24" s="1"/>
  <c r="Q42" i="18"/>
  <c r="Z12" i="12"/>
  <c r="X25" i="12"/>
  <c r="P42" i="4"/>
  <c r="J25" i="37"/>
  <c r="J42" i="37" s="1"/>
  <c r="R25" i="37"/>
  <c r="R42" i="37" s="1"/>
  <c r="X25" i="23"/>
  <c r="M25" i="19"/>
  <c r="M42" i="19" s="1"/>
  <c r="U25" i="19"/>
  <c r="U42" i="19" s="1"/>
  <c r="U42" i="10"/>
  <c r="G25" i="4"/>
  <c r="O25" i="4"/>
  <c r="O42" i="4" s="1"/>
  <c r="C40" i="31"/>
  <c r="K40" i="31"/>
  <c r="S40" i="31"/>
  <c r="G25" i="1"/>
  <c r="G42" i="1" s="1"/>
  <c r="K25" i="1"/>
  <c r="W25" i="1"/>
  <c r="O42" i="39"/>
  <c r="G42" i="37"/>
  <c r="K42" i="37"/>
  <c r="W42" i="37"/>
  <c r="AA25" i="37"/>
  <c r="AA42" i="37" s="1"/>
  <c r="Z12" i="34"/>
  <c r="I42" i="16"/>
  <c r="U42" i="16"/>
  <c r="Y42" i="16"/>
  <c r="I42" i="14"/>
  <c r="M42" i="14"/>
  <c r="T42" i="36"/>
  <c r="X25" i="36"/>
  <c r="Z24" i="36"/>
  <c r="E25" i="35"/>
  <c r="E42" i="35" s="1"/>
  <c r="I25" i="35"/>
  <c r="M25" i="35"/>
  <c r="M42" i="35" s="1"/>
  <c r="Q25" i="35"/>
  <c r="Q42" i="35" s="1"/>
  <c r="U25" i="35"/>
  <c r="U42" i="35" s="1"/>
  <c r="Y25" i="35"/>
  <c r="W42" i="35"/>
  <c r="E25" i="27"/>
  <c r="E42" i="27" s="1"/>
  <c r="I25" i="27"/>
  <c r="I42" i="27" s="1"/>
  <c r="M25" i="27"/>
  <c r="M42" i="27" s="1"/>
  <c r="Q25" i="27"/>
  <c r="Q42" i="27" s="1"/>
  <c r="U25" i="27"/>
  <c r="U42" i="27" s="1"/>
  <c r="Y25" i="27"/>
  <c r="Y42" i="27" s="1"/>
  <c r="C42" i="26"/>
  <c r="G42" i="26"/>
  <c r="C25" i="22"/>
  <c r="C42" i="22" s="1"/>
  <c r="G25" i="22"/>
  <c r="G42" i="22" s="1"/>
  <c r="K25" i="22"/>
  <c r="K42" i="22" s="1"/>
  <c r="O25" i="22"/>
  <c r="O42" i="22" s="1"/>
  <c r="S25" i="22"/>
  <c r="S42" i="22" s="1"/>
  <c r="W25" i="22"/>
  <c r="W42" i="22" s="1"/>
  <c r="AA25" i="22"/>
  <c r="AA42" i="22" s="1"/>
  <c r="F25" i="18"/>
  <c r="F42" i="18" s="1"/>
  <c r="J25" i="18"/>
  <c r="J42" i="18" s="1"/>
  <c r="N25" i="18"/>
  <c r="N42" i="18" s="1"/>
  <c r="R25" i="18"/>
  <c r="R42" i="18" s="1"/>
  <c r="V25" i="18"/>
  <c r="V42" i="18" s="1"/>
  <c r="F25" i="17"/>
  <c r="J25" i="17"/>
  <c r="N25" i="17"/>
  <c r="R25" i="17"/>
  <c r="V25" i="17"/>
  <c r="C42" i="16"/>
  <c r="G42" i="16"/>
  <c r="K42" i="16"/>
  <c r="O42" i="16"/>
  <c r="AA42" i="14"/>
  <c r="Y42" i="12"/>
  <c r="F42" i="9"/>
  <c r="C25" i="6"/>
  <c r="G25" i="6"/>
  <c r="G42" i="6" s="1"/>
  <c r="K25" i="6"/>
  <c r="O25" i="6"/>
  <c r="S25" i="6"/>
  <c r="W25" i="6"/>
  <c r="W42" i="6" s="1"/>
  <c r="Q42" i="5"/>
  <c r="E40" i="21"/>
  <c r="I40" i="21"/>
  <c r="I42" i="21" s="1"/>
  <c r="Y40" i="21"/>
  <c r="K42" i="33"/>
  <c r="O25" i="31"/>
  <c r="G25" i="29"/>
  <c r="G42" i="29" s="1"/>
  <c r="O25" i="29"/>
  <c r="O42" i="29" s="1"/>
  <c r="W25" i="29"/>
  <c r="W42" i="29" s="1"/>
  <c r="Z25" i="29"/>
  <c r="X42" i="29"/>
  <c r="Z42" i="29" s="1"/>
  <c r="R42" i="22"/>
  <c r="I42" i="7"/>
  <c r="Z39" i="28"/>
  <c r="X40" i="28"/>
  <c r="Z40" i="28" s="1"/>
  <c r="E42" i="34"/>
  <c r="Z12" i="31"/>
  <c r="X25" i="31"/>
  <c r="P42" i="30"/>
  <c r="F25" i="25"/>
  <c r="F42" i="25" s="1"/>
  <c r="J25" i="24"/>
  <c r="J42" i="24" s="1"/>
  <c r="V25" i="24"/>
  <c r="V42" i="24" s="1"/>
  <c r="L42" i="16"/>
  <c r="H42" i="14"/>
  <c r="Z12" i="14"/>
  <c r="X25" i="14"/>
  <c r="Z12" i="10"/>
  <c r="X25" i="10"/>
  <c r="T42" i="4"/>
  <c r="F25" i="37"/>
  <c r="F42" i="37" s="1"/>
  <c r="N25" i="37"/>
  <c r="N42" i="37" s="1"/>
  <c r="V25" i="37"/>
  <c r="V42" i="37" s="1"/>
  <c r="O42" i="28"/>
  <c r="E25" i="19"/>
  <c r="E42" i="19" s="1"/>
  <c r="I25" i="19"/>
  <c r="I42" i="19" s="1"/>
  <c r="Q25" i="19"/>
  <c r="Q42" i="19" s="1"/>
  <c r="Y25" i="19"/>
  <c r="Y42" i="19" s="1"/>
  <c r="S42" i="17"/>
  <c r="Q42" i="16"/>
  <c r="P42" i="5"/>
  <c r="C25" i="4"/>
  <c r="K25" i="4"/>
  <c r="G40" i="31"/>
  <c r="O40" i="31"/>
  <c r="W40" i="31"/>
  <c r="AA42" i="33"/>
  <c r="J42" i="30"/>
  <c r="J42" i="29"/>
  <c r="D25" i="23"/>
  <c r="D42" i="23" s="1"/>
  <c r="P25" i="23"/>
  <c r="T25" i="23"/>
  <c r="T42" i="23" s="1"/>
  <c r="S42" i="19"/>
  <c r="G42" i="17"/>
  <c r="K42" i="17"/>
  <c r="W42" i="17"/>
  <c r="R42" i="13"/>
  <c r="AA42" i="11"/>
  <c r="N42" i="9"/>
  <c r="F42" i="7"/>
  <c r="J42" i="7"/>
  <c r="N42" i="7"/>
  <c r="R42" i="7"/>
  <c r="V42" i="7"/>
  <c r="R42" i="3"/>
  <c r="C25" i="40"/>
  <c r="C42" i="40" s="1"/>
  <c r="G25" i="40"/>
  <c r="G42" i="40" s="1"/>
  <c r="K25" i="40"/>
  <c r="K42" i="40" s="1"/>
  <c r="O25" i="40"/>
  <c r="O42" i="40" s="1"/>
  <c r="S25" i="40"/>
  <c r="S42" i="40" s="1"/>
  <c r="W25" i="40"/>
  <c r="W42" i="40" s="1"/>
  <c r="D25" i="39"/>
  <c r="D42" i="39" s="1"/>
  <c r="H25" i="39"/>
  <c r="H42" i="39" s="1"/>
  <c r="L25" i="39"/>
  <c r="L42" i="39" s="1"/>
  <c r="P25" i="39"/>
  <c r="P42" i="39" s="1"/>
  <c r="T25" i="39"/>
  <c r="T42" i="39" s="1"/>
  <c r="Z24" i="39"/>
  <c r="F25" i="34"/>
  <c r="J25" i="34"/>
  <c r="J42" i="34" s="1"/>
  <c r="N25" i="34"/>
  <c r="N42" i="34" s="1"/>
  <c r="R25" i="34"/>
  <c r="R42" i="34" s="1"/>
  <c r="V25" i="34"/>
  <c r="C25" i="32"/>
  <c r="C42" i="32" s="1"/>
  <c r="G25" i="32"/>
  <c r="G42" i="32" s="1"/>
  <c r="K25" i="32"/>
  <c r="K42" i="32" s="1"/>
  <c r="O25" i="32"/>
  <c r="O42" i="32" s="1"/>
  <c r="S25" i="32"/>
  <c r="S42" i="32" s="1"/>
  <c r="W25" i="32"/>
  <c r="W42" i="32" s="1"/>
  <c r="N42" i="31"/>
  <c r="F42" i="30"/>
  <c r="V42" i="30"/>
  <c r="F25" i="27"/>
  <c r="F42" i="27" s="1"/>
  <c r="J25" i="27"/>
  <c r="J42" i="27" s="1"/>
  <c r="N25" i="27"/>
  <c r="N42" i="27" s="1"/>
  <c r="R25" i="27"/>
  <c r="R42" i="27" s="1"/>
  <c r="V25" i="27"/>
  <c r="V42" i="27" s="1"/>
  <c r="AA25" i="27"/>
  <c r="L42" i="26"/>
  <c r="X25" i="26"/>
  <c r="Z24" i="26"/>
  <c r="E25" i="25"/>
  <c r="E42" i="25" s="1"/>
  <c r="I25" i="25"/>
  <c r="I42" i="25" s="1"/>
  <c r="M25" i="25"/>
  <c r="M42" i="25" s="1"/>
  <c r="Q25" i="25"/>
  <c r="Q42" i="25" s="1"/>
  <c r="U25" i="25"/>
  <c r="U42" i="25" s="1"/>
  <c r="Y25" i="25"/>
  <c r="Y42" i="25" s="1"/>
  <c r="E42" i="21"/>
  <c r="Q42" i="21"/>
  <c r="U42" i="21"/>
  <c r="Y42" i="21"/>
  <c r="X25" i="21"/>
  <c r="F25" i="20"/>
  <c r="F42" i="20" s="1"/>
  <c r="J25" i="20"/>
  <c r="J42" i="20" s="1"/>
  <c r="N25" i="20"/>
  <c r="N42" i="20" s="1"/>
  <c r="R25" i="20"/>
  <c r="R42" i="20" s="1"/>
  <c r="V25" i="20"/>
  <c r="V42" i="20" s="1"/>
  <c r="X25" i="16"/>
  <c r="Z24" i="16"/>
  <c r="D25" i="15"/>
  <c r="H25" i="15"/>
  <c r="H42" i="15" s="1"/>
  <c r="L25" i="15"/>
  <c r="L42" i="15" s="1"/>
  <c r="P25" i="15"/>
  <c r="T25" i="15"/>
  <c r="G42" i="14"/>
  <c r="K42" i="14"/>
  <c r="W42" i="14"/>
  <c r="K42" i="13"/>
  <c r="D25" i="9"/>
  <c r="H25" i="9"/>
  <c r="L25" i="9"/>
  <c r="L42" i="9" s="1"/>
  <c r="P25" i="9"/>
  <c r="T25" i="9"/>
  <c r="S25" i="4"/>
  <c r="X40" i="35"/>
  <c r="Z40" i="35" s="1"/>
  <c r="Z34" i="35"/>
  <c r="Q40" i="21"/>
  <c r="E40" i="38"/>
  <c r="E42" i="38" s="1"/>
  <c r="M40" i="38"/>
  <c r="M42" i="38" s="1"/>
  <c r="U40" i="38"/>
  <c r="U42" i="38" s="1"/>
  <c r="X40" i="36"/>
  <c r="Z40" i="36" s="1"/>
  <c r="D40" i="17"/>
  <c r="L40" i="17"/>
  <c r="T40" i="17"/>
  <c r="X40" i="17"/>
  <c r="Z40" i="17" s="1"/>
  <c r="Z39" i="17"/>
  <c r="F40" i="8"/>
  <c r="N40" i="8"/>
  <c r="V40" i="8"/>
  <c r="Z12" i="1"/>
  <c r="H25" i="8"/>
  <c r="H42" i="8" s="1"/>
  <c r="L25" i="8"/>
  <c r="L42" i="8" s="1"/>
  <c r="Z12" i="8"/>
  <c r="X25" i="8"/>
  <c r="X42" i="8" s="1"/>
  <c r="H25" i="6"/>
  <c r="H42" i="6" s="1"/>
  <c r="L25" i="6"/>
  <c r="L42" i="6" s="1"/>
  <c r="Z12" i="6"/>
  <c r="X25" i="6"/>
  <c r="X42" i="6" s="1"/>
  <c r="L42" i="4"/>
  <c r="Z12" i="4"/>
  <c r="X25" i="4"/>
  <c r="X42" i="4" s="1"/>
  <c r="Z42" i="4" s="1"/>
  <c r="D25" i="1"/>
  <c r="D42" i="1" s="1"/>
  <c r="H25" i="1"/>
  <c r="H42" i="1" s="1"/>
  <c r="L25" i="1"/>
  <c r="L42" i="1" s="1"/>
  <c r="P25" i="1"/>
  <c r="P42" i="1" s="1"/>
  <c r="T25" i="1"/>
  <c r="T42" i="1" s="1"/>
  <c r="F25" i="39"/>
  <c r="F42" i="39" s="1"/>
  <c r="J25" i="39"/>
  <c r="J42" i="39" s="1"/>
  <c r="N25" i="39"/>
  <c r="N42" i="39" s="1"/>
  <c r="R25" i="39"/>
  <c r="R42" i="39" s="1"/>
  <c r="V25" i="39"/>
  <c r="V42" i="39" s="1"/>
  <c r="C25" i="38"/>
  <c r="C42" i="38" s="1"/>
  <c r="G25" i="38"/>
  <c r="G42" i="38" s="1"/>
  <c r="K25" i="38"/>
  <c r="K42" i="38" s="1"/>
  <c r="O25" i="38"/>
  <c r="O42" i="38" s="1"/>
  <c r="S25" i="38"/>
  <c r="S42" i="38" s="1"/>
  <c r="W25" i="38"/>
  <c r="W42" i="38" s="1"/>
  <c r="AA25" i="38"/>
  <c r="AA42" i="38" s="1"/>
  <c r="D25" i="37"/>
  <c r="D42" i="37" s="1"/>
  <c r="H25" i="37"/>
  <c r="H42" i="37" s="1"/>
  <c r="L25" i="37"/>
  <c r="L42" i="37" s="1"/>
  <c r="P25" i="37"/>
  <c r="P42" i="37" s="1"/>
  <c r="T25" i="37"/>
  <c r="T42" i="37" s="1"/>
  <c r="F25" i="35"/>
  <c r="F42" i="35" s="1"/>
  <c r="J25" i="35"/>
  <c r="J42" i="35" s="1"/>
  <c r="N25" i="35"/>
  <c r="N42" i="35" s="1"/>
  <c r="R25" i="35"/>
  <c r="R42" i="35" s="1"/>
  <c r="V25" i="35"/>
  <c r="V42" i="35" s="1"/>
  <c r="C25" i="34"/>
  <c r="C42" i="34" s="1"/>
  <c r="G25" i="34"/>
  <c r="G42" i="34" s="1"/>
  <c r="K25" i="34"/>
  <c r="K42" i="34" s="1"/>
  <c r="O25" i="34"/>
  <c r="O42" i="34" s="1"/>
  <c r="S25" i="34"/>
  <c r="S42" i="34" s="1"/>
  <c r="W25" i="34"/>
  <c r="W42" i="34" s="1"/>
  <c r="AA25" i="34"/>
  <c r="D25" i="33"/>
  <c r="D42" i="33" s="1"/>
  <c r="H25" i="33"/>
  <c r="H42" i="33" s="1"/>
  <c r="L25" i="33"/>
  <c r="L42" i="33" s="1"/>
  <c r="P25" i="33"/>
  <c r="P42" i="33" s="1"/>
  <c r="T25" i="33"/>
  <c r="T42" i="33" s="1"/>
  <c r="E25" i="32"/>
  <c r="E42" i="32" s="1"/>
  <c r="I25" i="32"/>
  <c r="I42" i="32" s="1"/>
  <c r="M25" i="32"/>
  <c r="M42" i="32" s="1"/>
  <c r="Q25" i="32"/>
  <c r="Q42" i="32" s="1"/>
  <c r="U25" i="32"/>
  <c r="U42" i="32" s="1"/>
  <c r="Y25" i="32"/>
  <c r="Y42" i="32" s="1"/>
  <c r="E25" i="31"/>
  <c r="E42" i="31" s="1"/>
  <c r="I25" i="31"/>
  <c r="I42" i="31" s="1"/>
  <c r="M25" i="31"/>
  <c r="M42" i="31" s="1"/>
  <c r="Q25" i="31"/>
  <c r="Q42" i="31" s="1"/>
  <c r="U25" i="31"/>
  <c r="U42" i="31" s="1"/>
  <c r="Y25" i="31"/>
  <c r="Y42" i="31" s="1"/>
  <c r="E25" i="29"/>
  <c r="E42" i="29" s="1"/>
  <c r="I25" i="29"/>
  <c r="I42" i="29" s="1"/>
  <c r="M25" i="29"/>
  <c r="M42" i="29" s="1"/>
  <c r="Q25" i="29"/>
  <c r="Q42" i="29" s="1"/>
  <c r="U25" i="29"/>
  <c r="U42" i="29" s="1"/>
  <c r="Y25" i="29"/>
  <c r="Y42" i="29" s="1"/>
  <c r="D25" i="28"/>
  <c r="D42" i="28" s="1"/>
  <c r="H25" i="28"/>
  <c r="H42" i="28" s="1"/>
  <c r="L25" i="28"/>
  <c r="L42" i="28" s="1"/>
  <c r="P25" i="28"/>
  <c r="P42" i="28" s="1"/>
  <c r="T25" i="28"/>
  <c r="T42" i="28" s="1"/>
  <c r="X25" i="28"/>
  <c r="C25" i="27"/>
  <c r="C42" i="27" s="1"/>
  <c r="G25" i="27"/>
  <c r="G42" i="27" s="1"/>
  <c r="K25" i="27"/>
  <c r="O25" i="27"/>
  <c r="S25" i="27"/>
  <c r="S42" i="27" s="1"/>
  <c r="W25" i="27"/>
  <c r="W42" i="27" s="1"/>
  <c r="E25" i="26"/>
  <c r="I25" i="26"/>
  <c r="M25" i="26"/>
  <c r="M42" i="26" s="1"/>
  <c r="Q25" i="26"/>
  <c r="Q42" i="26" s="1"/>
  <c r="U25" i="26"/>
  <c r="Y25" i="26"/>
  <c r="C25" i="25"/>
  <c r="G25" i="25"/>
  <c r="K25" i="25"/>
  <c r="O25" i="25"/>
  <c r="S25" i="25"/>
  <c r="W25" i="25"/>
  <c r="C25" i="24"/>
  <c r="C42" i="24" s="1"/>
  <c r="G25" i="24"/>
  <c r="G42" i="24" s="1"/>
  <c r="K25" i="24"/>
  <c r="K42" i="24" s="1"/>
  <c r="O25" i="24"/>
  <c r="O42" i="24" s="1"/>
  <c r="S25" i="24"/>
  <c r="S42" i="24" s="1"/>
  <c r="W25" i="24"/>
  <c r="W42" i="24" s="1"/>
  <c r="F25" i="23"/>
  <c r="F42" i="23" s="1"/>
  <c r="J25" i="23"/>
  <c r="J42" i="23" s="1"/>
  <c r="N25" i="23"/>
  <c r="N42" i="23" s="1"/>
  <c r="R25" i="23"/>
  <c r="R42" i="23" s="1"/>
  <c r="V25" i="23"/>
  <c r="V42" i="23" s="1"/>
  <c r="AA25" i="23"/>
  <c r="D25" i="22"/>
  <c r="D42" i="22" s="1"/>
  <c r="H25" i="22"/>
  <c r="H42" i="22" s="1"/>
  <c r="L25" i="22"/>
  <c r="L42" i="22" s="1"/>
  <c r="P25" i="22"/>
  <c r="P42" i="22" s="1"/>
  <c r="T25" i="22"/>
  <c r="T42" i="22" s="1"/>
  <c r="X25" i="22"/>
  <c r="F25" i="21"/>
  <c r="F42" i="21" s="1"/>
  <c r="J25" i="21"/>
  <c r="J42" i="21" s="1"/>
  <c r="N25" i="21"/>
  <c r="R25" i="21"/>
  <c r="V25" i="21"/>
  <c r="V42" i="21" s="1"/>
  <c r="AA25" i="21"/>
  <c r="D25" i="20"/>
  <c r="H25" i="20"/>
  <c r="L25" i="20"/>
  <c r="L42" i="20" s="1"/>
  <c r="P25" i="20"/>
  <c r="T25" i="20"/>
  <c r="X25" i="20"/>
  <c r="F25" i="19"/>
  <c r="F42" i="19" s="1"/>
  <c r="J25" i="19"/>
  <c r="J42" i="19" s="1"/>
  <c r="N25" i="19"/>
  <c r="N42" i="19" s="1"/>
  <c r="R25" i="19"/>
  <c r="R42" i="19" s="1"/>
  <c r="V25" i="19"/>
  <c r="V42" i="19" s="1"/>
  <c r="C25" i="18"/>
  <c r="C42" i="18" s="1"/>
  <c r="G25" i="18"/>
  <c r="K25" i="18"/>
  <c r="O25" i="18"/>
  <c r="O42" i="18" s="1"/>
  <c r="S25" i="18"/>
  <c r="S42" i="18" s="1"/>
  <c r="W25" i="18"/>
  <c r="AA25" i="18"/>
  <c r="D25" i="17"/>
  <c r="D42" i="17" s="1"/>
  <c r="H25" i="17"/>
  <c r="L25" i="17"/>
  <c r="P25" i="17"/>
  <c r="P42" i="17" s="1"/>
  <c r="T25" i="17"/>
  <c r="T42" i="17" s="1"/>
  <c r="E25" i="15"/>
  <c r="E42" i="15" s="1"/>
  <c r="I25" i="15"/>
  <c r="M25" i="15"/>
  <c r="Q25" i="15"/>
  <c r="Q42" i="15" s="1"/>
  <c r="U25" i="15"/>
  <c r="U42" i="15" s="1"/>
  <c r="Y25" i="15"/>
  <c r="E25" i="13"/>
  <c r="E42" i="13" s="1"/>
  <c r="I25" i="13"/>
  <c r="I42" i="13" s="1"/>
  <c r="M25" i="13"/>
  <c r="M42" i="13" s="1"/>
  <c r="Q25" i="13"/>
  <c r="Q42" i="13" s="1"/>
  <c r="U25" i="13"/>
  <c r="U42" i="13" s="1"/>
  <c r="Y25" i="13"/>
  <c r="Y42" i="13" s="1"/>
  <c r="E25" i="12"/>
  <c r="E42" i="12" s="1"/>
  <c r="I25" i="12"/>
  <c r="I42" i="12" s="1"/>
  <c r="M25" i="12"/>
  <c r="M42" i="12" s="1"/>
  <c r="AA25" i="8"/>
  <c r="AA42" i="8" s="1"/>
  <c r="E25" i="3"/>
  <c r="I25" i="3"/>
  <c r="M25" i="3"/>
  <c r="M42" i="3" s="1"/>
  <c r="Q25" i="3"/>
  <c r="Q42" i="3" s="1"/>
  <c r="U25" i="3"/>
  <c r="Y25" i="3"/>
  <c r="C25" i="2"/>
  <c r="G25" i="2"/>
  <c r="G42" i="2" s="1"/>
  <c r="K25" i="2"/>
  <c r="K42" i="2" s="1"/>
  <c r="O25" i="2"/>
  <c r="S25" i="2"/>
  <c r="W25" i="2"/>
  <c r="W42" i="2" s="1"/>
  <c r="I40" i="35"/>
  <c r="M40" i="35"/>
  <c r="Y40" i="35"/>
  <c r="M40" i="33"/>
  <c r="Q40" i="33"/>
  <c r="L40" i="28"/>
  <c r="P40" i="28"/>
  <c r="L40" i="10"/>
  <c r="L42" i="10" s="1"/>
  <c r="C40" i="1"/>
  <c r="C42" i="1" s="1"/>
  <c r="G40" i="1"/>
  <c r="K40" i="1"/>
  <c r="O40" i="1"/>
  <c r="O42" i="1" s="1"/>
  <c r="S40" i="1"/>
  <c r="S42" i="1" s="1"/>
  <c r="W40" i="1"/>
  <c r="C40" i="39"/>
  <c r="C42" i="39" s="1"/>
  <c r="G40" i="39"/>
  <c r="G42" i="39" s="1"/>
  <c r="K40" i="39"/>
  <c r="K42" i="39" s="1"/>
  <c r="O40" i="39"/>
  <c r="S40" i="39"/>
  <c r="S42" i="39" s="1"/>
  <c r="W40" i="39"/>
  <c r="W42" i="39" s="1"/>
  <c r="AA40" i="39"/>
  <c r="AA42" i="39" s="1"/>
  <c r="AA40" i="29"/>
  <c r="AA40" i="8"/>
  <c r="W25" i="4"/>
  <c r="AA25" i="2"/>
  <c r="Z34" i="33"/>
  <c r="X40" i="33"/>
  <c r="Z40" i="33" s="1"/>
  <c r="Z34" i="32"/>
  <c r="X40" i="32"/>
  <c r="Z40" i="32" s="1"/>
  <c r="M40" i="21"/>
  <c r="M42" i="21" s="1"/>
  <c r="AA40" i="1"/>
  <c r="AA42" i="1" s="1"/>
  <c r="I40" i="38"/>
  <c r="I42" i="38" s="1"/>
  <c r="Q40" i="38"/>
  <c r="Y40" i="38"/>
  <c r="Y42" i="38" s="1"/>
  <c r="H40" i="17"/>
  <c r="P40" i="17"/>
  <c r="J40" i="8"/>
  <c r="R40" i="8"/>
  <c r="Z12" i="28"/>
  <c r="G42" i="13"/>
  <c r="W42" i="13"/>
  <c r="F25" i="11"/>
  <c r="F42" i="11" s="1"/>
  <c r="N25" i="11"/>
  <c r="N42" i="11" s="1"/>
  <c r="V25" i="11"/>
  <c r="V42" i="11" s="1"/>
  <c r="J42" i="9"/>
  <c r="R42" i="9"/>
  <c r="V42" i="9"/>
  <c r="E25" i="1"/>
  <c r="E42" i="1" s="1"/>
  <c r="I25" i="1"/>
  <c r="I42" i="1" s="1"/>
  <c r="M25" i="1"/>
  <c r="M42" i="1" s="1"/>
  <c r="Q25" i="1"/>
  <c r="Q42" i="1" s="1"/>
  <c r="U25" i="1"/>
  <c r="Y25" i="1"/>
  <c r="F25" i="40"/>
  <c r="F42" i="40" s="1"/>
  <c r="J25" i="40"/>
  <c r="J42" i="40" s="1"/>
  <c r="N25" i="40"/>
  <c r="N42" i="40" s="1"/>
  <c r="R25" i="40"/>
  <c r="R42" i="40" s="1"/>
  <c r="V25" i="40"/>
  <c r="V42" i="40" s="1"/>
  <c r="D25" i="38"/>
  <c r="D42" i="38" s="1"/>
  <c r="H25" i="38"/>
  <c r="H42" i="38" s="1"/>
  <c r="L25" i="38"/>
  <c r="L42" i="38" s="1"/>
  <c r="P25" i="38"/>
  <c r="P42" i="38" s="1"/>
  <c r="T25" i="38"/>
  <c r="T42" i="38" s="1"/>
  <c r="X25" i="38"/>
  <c r="E25" i="37"/>
  <c r="E42" i="37" s="1"/>
  <c r="I25" i="37"/>
  <c r="I42" i="37" s="1"/>
  <c r="M25" i="37"/>
  <c r="M42" i="37" s="1"/>
  <c r="Q25" i="37"/>
  <c r="Q42" i="37" s="1"/>
  <c r="U25" i="37"/>
  <c r="U42" i="37" s="1"/>
  <c r="Y25" i="37"/>
  <c r="Y42" i="37" s="1"/>
  <c r="F25" i="36"/>
  <c r="F42" i="36" s="1"/>
  <c r="J25" i="36"/>
  <c r="J42" i="36" s="1"/>
  <c r="N25" i="36"/>
  <c r="N42" i="36" s="1"/>
  <c r="R25" i="36"/>
  <c r="R42" i="36" s="1"/>
  <c r="V25" i="36"/>
  <c r="V42" i="36" s="1"/>
  <c r="D25" i="34"/>
  <c r="D42" i="34" s="1"/>
  <c r="H25" i="34"/>
  <c r="H42" i="34" s="1"/>
  <c r="L25" i="34"/>
  <c r="L42" i="34" s="1"/>
  <c r="P25" i="34"/>
  <c r="P42" i="34" s="1"/>
  <c r="T25" i="34"/>
  <c r="T42" i="34" s="1"/>
  <c r="X25" i="34"/>
  <c r="E25" i="33"/>
  <c r="E42" i="33" s="1"/>
  <c r="I25" i="33"/>
  <c r="I42" i="33" s="1"/>
  <c r="M25" i="33"/>
  <c r="Q25" i="33"/>
  <c r="U25" i="33"/>
  <c r="U42" i="33" s="1"/>
  <c r="Y25" i="33"/>
  <c r="Y42" i="33" s="1"/>
  <c r="F25" i="32"/>
  <c r="F42" i="32" s="1"/>
  <c r="J25" i="32"/>
  <c r="J42" i="32" s="1"/>
  <c r="N25" i="32"/>
  <c r="N42" i="32" s="1"/>
  <c r="R25" i="32"/>
  <c r="R42" i="32" s="1"/>
  <c r="V25" i="32"/>
  <c r="V42" i="32" s="1"/>
  <c r="AA25" i="31"/>
  <c r="C25" i="30"/>
  <c r="C42" i="30" s="1"/>
  <c r="G25" i="30"/>
  <c r="G42" i="30" s="1"/>
  <c r="K25" i="30"/>
  <c r="K42" i="30" s="1"/>
  <c r="O25" i="30"/>
  <c r="O42" i="30" s="1"/>
  <c r="S25" i="30"/>
  <c r="S42" i="30" s="1"/>
  <c r="W25" i="30"/>
  <c r="W42" i="30" s="1"/>
  <c r="AA25" i="30"/>
  <c r="AA42" i="30" s="1"/>
  <c r="R25" i="29"/>
  <c r="R42" i="29" s="1"/>
  <c r="V25" i="29"/>
  <c r="V42" i="29" s="1"/>
  <c r="AA25" i="29"/>
  <c r="AA42" i="29" s="1"/>
  <c r="E25" i="28"/>
  <c r="I25" i="28"/>
  <c r="M25" i="28"/>
  <c r="M42" i="28" s="1"/>
  <c r="Q25" i="28"/>
  <c r="Q42" i="28" s="1"/>
  <c r="U25" i="28"/>
  <c r="Y25" i="28"/>
  <c r="X25" i="27"/>
  <c r="D25" i="24"/>
  <c r="D42" i="24" s="1"/>
  <c r="H25" i="24"/>
  <c r="L25" i="24"/>
  <c r="P25" i="24"/>
  <c r="P42" i="24" s="1"/>
  <c r="T25" i="24"/>
  <c r="T42" i="24" s="1"/>
  <c r="X25" i="24"/>
  <c r="C25" i="23"/>
  <c r="G25" i="23"/>
  <c r="K25" i="23"/>
  <c r="O25" i="23"/>
  <c r="S25" i="23"/>
  <c r="W25" i="23"/>
  <c r="E25" i="22"/>
  <c r="I25" i="22"/>
  <c r="M25" i="22"/>
  <c r="M42" i="22" s="1"/>
  <c r="Q25" i="22"/>
  <c r="Q42" i="22" s="1"/>
  <c r="U25" i="22"/>
  <c r="Y25" i="22"/>
  <c r="C25" i="21"/>
  <c r="G25" i="21"/>
  <c r="G42" i="21" s="1"/>
  <c r="K25" i="21"/>
  <c r="K42" i="21" s="1"/>
  <c r="O25" i="21"/>
  <c r="S25" i="21"/>
  <c r="W25" i="21"/>
  <c r="W42" i="21" s="1"/>
  <c r="Y25" i="20"/>
  <c r="Y42" i="20" s="1"/>
  <c r="D25" i="18"/>
  <c r="H25" i="18"/>
  <c r="H42" i="18" s="1"/>
  <c r="L25" i="18"/>
  <c r="L42" i="18" s="1"/>
  <c r="P25" i="18"/>
  <c r="T25" i="18"/>
  <c r="X25" i="18"/>
  <c r="E25" i="17"/>
  <c r="E42" i="17" s="1"/>
  <c r="I25" i="17"/>
  <c r="I42" i="17" s="1"/>
  <c r="M25" i="17"/>
  <c r="M42" i="17" s="1"/>
  <c r="Q25" i="17"/>
  <c r="Q42" i="17" s="1"/>
  <c r="U25" i="17"/>
  <c r="U42" i="17" s="1"/>
  <c r="Y25" i="17"/>
  <c r="Y42" i="17" s="1"/>
  <c r="F25" i="16"/>
  <c r="J25" i="16"/>
  <c r="N25" i="16"/>
  <c r="AA25" i="16"/>
  <c r="AA42" i="16" s="1"/>
  <c r="AA25" i="13"/>
  <c r="AA42" i="13" s="1"/>
  <c r="F25" i="10"/>
  <c r="J25" i="10"/>
  <c r="N25" i="10"/>
  <c r="R25" i="10"/>
  <c r="V25" i="10"/>
  <c r="O25" i="9"/>
  <c r="O42" i="9" s="1"/>
  <c r="S25" i="9"/>
  <c r="S42" i="9" s="1"/>
  <c r="W25" i="9"/>
  <c r="W42" i="9" s="1"/>
  <c r="C25" i="8"/>
  <c r="C42" i="8" s="1"/>
  <c r="G25" i="8"/>
  <c r="G42" i="8" s="1"/>
  <c r="K25" i="8"/>
  <c r="K42" i="8" s="1"/>
  <c r="O25" i="8"/>
  <c r="O42" i="8" s="1"/>
  <c r="S25" i="8"/>
  <c r="S42" i="8" s="1"/>
  <c r="W25" i="8"/>
  <c r="W42" i="8" s="1"/>
  <c r="D25" i="7"/>
  <c r="D42" i="7" s="1"/>
  <c r="H25" i="7"/>
  <c r="L25" i="7"/>
  <c r="P25" i="7"/>
  <c r="P42" i="7" s="1"/>
  <c r="T25" i="7"/>
  <c r="T42" i="7" s="1"/>
  <c r="Z24" i="7"/>
  <c r="AA25" i="6"/>
  <c r="D25" i="2"/>
  <c r="D42" i="2" s="1"/>
  <c r="H25" i="2"/>
  <c r="H42" i="2" s="1"/>
  <c r="L25" i="2"/>
  <c r="L42" i="2" s="1"/>
  <c r="P25" i="2"/>
  <c r="P42" i="2" s="1"/>
  <c r="T25" i="2"/>
  <c r="T42" i="2" s="1"/>
  <c r="X25" i="2"/>
  <c r="X42" i="2" s="1"/>
  <c r="Z24" i="2"/>
  <c r="H40" i="40"/>
  <c r="H42" i="40" s="1"/>
  <c r="L40" i="40"/>
  <c r="L42" i="40" s="1"/>
  <c r="F40" i="34"/>
  <c r="J40" i="34"/>
  <c r="V40" i="34"/>
  <c r="AA40" i="34"/>
  <c r="Z40" i="8"/>
  <c r="Z34" i="6"/>
  <c r="Z34" i="5"/>
  <c r="D40" i="4"/>
  <c r="D42" i="4" s="1"/>
  <c r="H40" i="4"/>
  <c r="H42" i="4" s="1"/>
  <c r="P40" i="4"/>
  <c r="T40" i="4"/>
  <c r="Z34" i="4"/>
  <c r="X40" i="4"/>
  <c r="Z40" i="4" s="1"/>
  <c r="Z34" i="2"/>
  <c r="X40" i="2"/>
  <c r="Z40" i="2" s="1"/>
  <c r="AA40" i="31"/>
  <c r="X40" i="31"/>
  <c r="Z40" i="31" s="1"/>
  <c r="X40" i="26"/>
  <c r="Z40" i="26" s="1"/>
  <c r="C40" i="23"/>
  <c r="G40" i="23"/>
  <c r="K40" i="23"/>
  <c r="O40" i="23"/>
  <c r="S40" i="23"/>
  <c r="W40" i="23"/>
  <c r="AA40" i="23"/>
  <c r="X40" i="21"/>
  <c r="Z40" i="21" s="1"/>
  <c r="Z39" i="21"/>
  <c r="D40" i="16"/>
  <c r="D42" i="16" s="1"/>
  <c r="H40" i="16"/>
  <c r="H42" i="16" s="1"/>
  <c r="L40" i="16"/>
  <c r="P40" i="16"/>
  <c r="P42" i="16" s="1"/>
  <c r="T40" i="16"/>
  <c r="T42" i="16" s="1"/>
  <c r="C25" i="13"/>
  <c r="C42" i="13" s="1"/>
  <c r="O25" i="13"/>
  <c r="O42" i="13" s="1"/>
  <c r="S25" i="13"/>
  <c r="F25" i="12"/>
  <c r="J25" i="12"/>
  <c r="N25" i="12"/>
  <c r="R25" i="12"/>
  <c r="V25" i="12"/>
  <c r="C25" i="10"/>
  <c r="G25" i="10"/>
  <c r="K25" i="10"/>
  <c r="O25" i="10"/>
  <c r="S25" i="10"/>
  <c r="W25" i="10"/>
  <c r="AA25" i="10"/>
  <c r="E25" i="9"/>
  <c r="I25" i="9"/>
  <c r="M25" i="9"/>
  <c r="Q25" i="9"/>
  <c r="U25" i="9"/>
  <c r="Y25" i="9"/>
  <c r="E25" i="8"/>
  <c r="E42" i="8" s="1"/>
  <c r="I25" i="8"/>
  <c r="I42" i="8" s="1"/>
  <c r="M25" i="8"/>
  <c r="M42" i="8" s="1"/>
  <c r="Q25" i="8"/>
  <c r="Q42" i="8" s="1"/>
  <c r="U25" i="8"/>
  <c r="U42" i="8" s="1"/>
  <c r="Y25" i="8"/>
  <c r="AA25" i="7"/>
  <c r="AA42" i="7" s="1"/>
  <c r="E25" i="6"/>
  <c r="E42" i="6" s="1"/>
  <c r="I25" i="6"/>
  <c r="I42" i="6" s="1"/>
  <c r="M25" i="6"/>
  <c r="M42" i="6" s="1"/>
  <c r="Q25" i="6"/>
  <c r="Q42" i="6" s="1"/>
  <c r="U25" i="6"/>
  <c r="U42" i="6" s="1"/>
  <c r="Y25" i="6"/>
  <c r="Y42" i="6" s="1"/>
  <c r="AA25" i="5"/>
  <c r="AA42" i="5" s="1"/>
  <c r="E25" i="4"/>
  <c r="E42" i="4" s="1"/>
  <c r="I25" i="4"/>
  <c r="I42" i="4" s="1"/>
  <c r="M25" i="4"/>
  <c r="M42" i="4" s="1"/>
  <c r="Q25" i="4"/>
  <c r="Q42" i="4" s="1"/>
  <c r="U25" i="4"/>
  <c r="U42" i="4" s="1"/>
  <c r="Y25" i="4"/>
  <c r="Y42" i="4" s="1"/>
  <c r="AA25" i="3"/>
  <c r="AA42" i="3" s="1"/>
  <c r="E25" i="2"/>
  <c r="E42" i="2" s="1"/>
  <c r="I25" i="2"/>
  <c r="I42" i="2" s="1"/>
  <c r="M25" i="2"/>
  <c r="M42" i="2" s="1"/>
  <c r="Q25" i="2"/>
  <c r="U25" i="2"/>
  <c r="Y25" i="2"/>
  <c r="Z34" i="34"/>
  <c r="H40" i="14"/>
  <c r="L40" i="14"/>
  <c r="L42" i="14" s="1"/>
  <c r="Z34" i="14"/>
  <c r="X40" i="14"/>
  <c r="Z40" i="14" s="1"/>
  <c r="Q40" i="1"/>
  <c r="U40" i="1"/>
  <c r="Y40" i="1"/>
  <c r="Z40" i="1" s="1"/>
  <c r="X40" i="1"/>
  <c r="E40" i="36"/>
  <c r="E42" i="36" s="1"/>
  <c r="I40" i="36"/>
  <c r="I42" i="36" s="1"/>
  <c r="M40" i="36"/>
  <c r="M42" i="36" s="1"/>
  <c r="Q40" i="36"/>
  <c r="Q42" i="36" s="1"/>
  <c r="U40" i="36"/>
  <c r="U42" i="36" s="1"/>
  <c r="Y40" i="36"/>
  <c r="Y42" i="36" s="1"/>
  <c r="C40" i="35"/>
  <c r="C42" i="35" s="1"/>
  <c r="G40" i="35"/>
  <c r="G42" i="35" s="1"/>
  <c r="K40" i="35"/>
  <c r="K42" i="35" s="1"/>
  <c r="O40" i="35"/>
  <c r="O42" i="35" s="1"/>
  <c r="S40" i="35"/>
  <c r="S42" i="35" s="1"/>
  <c r="W40" i="35"/>
  <c r="AA40" i="35"/>
  <c r="AA42" i="35" s="1"/>
  <c r="E40" i="28"/>
  <c r="I40" i="28"/>
  <c r="M40" i="28"/>
  <c r="Q40" i="28"/>
  <c r="U40" i="28"/>
  <c r="Y40" i="28"/>
  <c r="C40" i="27"/>
  <c r="G40" i="27"/>
  <c r="K40" i="27"/>
  <c r="O40" i="27"/>
  <c r="S40" i="27"/>
  <c r="W40" i="27"/>
  <c r="AA40" i="27"/>
  <c r="C40" i="25"/>
  <c r="G40" i="25"/>
  <c r="K40" i="25"/>
  <c r="O40" i="25"/>
  <c r="S40" i="25"/>
  <c r="W40" i="25"/>
  <c r="D40" i="23"/>
  <c r="H40" i="23"/>
  <c r="L40" i="23"/>
  <c r="L42" i="23" s="1"/>
  <c r="P40" i="23"/>
  <c r="T40" i="23"/>
  <c r="X40" i="23"/>
  <c r="Z40" i="23" s="1"/>
  <c r="E40" i="22"/>
  <c r="I40" i="22"/>
  <c r="M40" i="22"/>
  <c r="Q40" i="22"/>
  <c r="U40" i="22"/>
  <c r="Y40" i="22"/>
  <c r="F40" i="21"/>
  <c r="J40" i="21"/>
  <c r="N40" i="21"/>
  <c r="R40" i="21"/>
  <c r="V40" i="21"/>
  <c r="D40" i="19"/>
  <c r="D42" i="19" s="1"/>
  <c r="H40" i="19"/>
  <c r="H42" i="19" s="1"/>
  <c r="D40" i="15"/>
  <c r="H40" i="15"/>
  <c r="L40" i="15"/>
  <c r="P40" i="15"/>
  <c r="T40" i="15"/>
  <c r="X40" i="15"/>
  <c r="Z40" i="15" s="1"/>
  <c r="AA40" i="14"/>
  <c r="F40" i="12"/>
  <c r="J40" i="12"/>
  <c r="N40" i="12"/>
  <c r="R40" i="12"/>
  <c r="V40" i="12"/>
  <c r="E40" i="7"/>
  <c r="E42" i="7" s="1"/>
  <c r="I40" i="7"/>
  <c r="M40" i="7"/>
  <c r="M42" i="7" s="1"/>
  <c r="Q40" i="7"/>
  <c r="Q42" i="7" s="1"/>
  <c r="U40" i="7"/>
  <c r="U42" i="7" s="1"/>
  <c r="Y40" i="7"/>
  <c r="D40" i="5"/>
  <c r="D42" i="5" s="1"/>
  <c r="H40" i="5"/>
  <c r="H42" i="5" s="1"/>
  <c r="L40" i="5"/>
  <c r="L42" i="5" s="1"/>
  <c r="P40" i="5"/>
  <c r="T40" i="5"/>
  <c r="T42" i="5" s="1"/>
  <c r="D40" i="3"/>
  <c r="D42" i="3" s="1"/>
  <c r="H40" i="3"/>
  <c r="H42" i="3" s="1"/>
  <c r="L40" i="3"/>
  <c r="L42" i="3" s="1"/>
  <c r="P40" i="3"/>
  <c r="P42" i="3" s="1"/>
  <c r="T40" i="3"/>
  <c r="T42" i="3" s="1"/>
  <c r="C40" i="2"/>
  <c r="G40" i="2"/>
  <c r="K40" i="2"/>
  <c r="O40" i="2"/>
  <c r="S40" i="2"/>
  <c r="W40" i="2"/>
  <c r="AA40" i="2"/>
  <c r="R25" i="16"/>
  <c r="R42" i="16" s="1"/>
  <c r="V25" i="16"/>
  <c r="V42" i="16" s="1"/>
  <c r="F25" i="14"/>
  <c r="J25" i="14"/>
  <c r="N25" i="14"/>
  <c r="R25" i="14"/>
  <c r="V25" i="14"/>
  <c r="D25" i="13"/>
  <c r="D42" i="13" s="1"/>
  <c r="H25" i="13"/>
  <c r="H42" i="13" s="1"/>
  <c r="L25" i="13"/>
  <c r="T25" i="13"/>
  <c r="C25" i="12"/>
  <c r="G25" i="12"/>
  <c r="K25" i="12"/>
  <c r="O25" i="12"/>
  <c r="S25" i="12"/>
  <c r="W25" i="12"/>
  <c r="AA25" i="12"/>
  <c r="D25" i="11"/>
  <c r="H25" i="11"/>
  <c r="L25" i="11"/>
  <c r="P25" i="11"/>
  <c r="T25" i="11"/>
  <c r="AA25" i="9"/>
  <c r="AA42" i="9" s="1"/>
  <c r="F25" i="8"/>
  <c r="F42" i="8" s="1"/>
  <c r="J25" i="8"/>
  <c r="J42" i="8" s="1"/>
  <c r="N25" i="8"/>
  <c r="R25" i="8"/>
  <c r="V25" i="8"/>
  <c r="V42" i="8" s="1"/>
  <c r="C25" i="7"/>
  <c r="C42" i="7" s="1"/>
  <c r="G25" i="7"/>
  <c r="G42" i="7" s="1"/>
  <c r="K25" i="7"/>
  <c r="K42" i="7" s="1"/>
  <c r="O25" i="7"/>
  <c r="O42" i="7" s="1"/>
  <c r="S25" i="7"/>
  <c r="S42" i="7" s="1"/>
  <c r="W25" i="7"/>
  <c r="W42" i="7" s="1"/>
  <c r="F25" i="6"/>
  <c r="F42" i="6" s="1"/>
  <c r="J25" i="6"/>
  <c r="J42" i="6" s="1"/>
  <c r="N25" i="6"/>
  <c r="N42" i="6" s="1"/>
  <c r="R25" i="6"/>
  <c r="R42" i="6" s="1"/>
  <c r="V25" i="6"/>
  <c r="V42" i="6" s="1"/>
  <c r="C25" i="5"/>
  <c r="C42" i="5" s="1"/>
  <c r="G25" i="5"/>
  <c r="G42" i="5" s="1"/>
  <c r="K25" i="5"/>
  <c r="K42" i="5" s="1"/>
  <c r="O25" i="5"/>
  <c r="O42" i="5" s="1"/>
  <c r="S25" i="5"/>
  <c r="S42" i="5" s="1"/>
  <c r="W25" i="5"/>
  <c r="W42" i="5" s="1"/>
  <c r="F25" i="4"/>
  <c r="J25" i="4"/>
  <c r="N25" i="4"/>
  <c r="N42" i="4" s="1"/>
  <c r="R25" i="4"/>
  <c r="R42" i="4" s="1"/>
  <c r="V25" i="4"/>
  <c r="C25" i="3"/>
  <c r="C42" i="3" s="1"/>
  <c r="G25" i="3"/>
  <c r="G42" i="3" s="1"/>
  <c r="K25" i="3"/>
  <c r="O25" i="3"/>
  <c r="S25" i="3"/>
  <c r="S42" i="3" s="1"/>
  <c r="W25" i="3"/>
  <c r="W42" i="3" s="1"/>
  <c r="F25" i="2"/>
  <c r="F42" i="2" s="1"/>
  <c r="J25" i="2"/>
  <c r="J42" i="2" s="1"/>
  <c r="N25" i="2"/>
  <c r="N42" i="2" s="1"/>
  <c r="R25" i="2"/>
  <c r="R42" i="2" s="1"/>
  <c r="V25" i="2"/>
  <c r="V42" i="2" s="1"/>
  <c r="G40" i="18"/>
  <c r="K40" i="18"/>
  <c r="W40" i="18"/>
  <c r="AA40" i="18"/>
  <c r="H40" i="10"/>
  <c r="H42" i="10" s="1"/>
  <c r="P40" i="10"/>
  <c r="Z34" i="10"/>
  <c r="X40" i="10"/>
  <c r="Z40" i="10" s="1"/>
  <c r="Z34" i="8"/>
  <c r="G40" i="3"/>
  <c r="K40" i="3"/>
  <c r="O40" i="3"/>
  <c r="S40" i="3"/>
  <c r="W40" i="3"/>
  <c r="X40" i="40"/>
  <c r="Z40" i="40" s="1"/>
  <c r="Y40" i="39"/>
  <c r="Y42" i="39" s="1"/>
  <c r="E40" i="34"/>
  <c r="I40" i="34"/>
  <c r="I42" i="34" s="1"/>
  <c r="M40" i="34"/>
  <c r="M42" i="34" s="1"/>
  <c r="Q40" i="34"/>
  <c r="Q42" i="34" s="1"/>
  <c r="U40" i="34"/>
  <c r="U42" i="34" s="1"/>
  <c r="Y40" i="34"/>
  <c r="C40" i="33"/>
  <c r="C42" i="33" s="1"/>
  <c r="G40" i="33"/>
  <c r="G42" i="33" s="1"/>
  <c r="K40" i="33"/>
  <c r="O40" i="33"/>
  <c r="O42" i="33" s="1"/>
  <c r="S40" i="33"/>
  <c r="S42" i="33" s="1"/>
  <c r="W40" i="33"/>
  <c r="W42" i="33" s="1"/>
  <c r="AA40" i="33"/>
  <c r="E40" i="26"/>
  <c r="I40" i="26"/>
  <c r="M40" i="26"/>
  <c r="Q40" i="26"/>
  <c r="U40" i="26"/>
  <c r="Y40" i="26"/>
  <c r="D40" i="25"/>
  <c r="D42" i="25" s="1"/>
  <c r="H40" i="25"/>
  <c r="L40" i="25"/>
  <c r="L42" i="25" s="1"/>
  <c r="P40" i="25"/>
  <c r="P42" i="25" s="1"/>
  <c r="T40" i="25"/>
  <c r="T42" i="25" s="1"/>
  <c r="X40" i="25"/>
  <c r="Z40" i="25" s="1"/>
  <c r="D40" i="24"/>
  <c r="H40" i="24"/>
  <c r="L40" i="24"/>
  <c r="P40" i="24"/>
  <c r="T40" i="24"/>
  <c r="F40" i="22"/>
  <c r="F42" i="22" s="1"/>
  <c r="J40" i="22"/>
  <c r="J42" i="22" s="1"/>
  <c r="N40" i="22"/>
  <c r="N42" i="22" s="1"/>
  <c r="R40" i="22"/>
  <c r="V40" i="22"/>
  <c r="V42" i="22" s="1"/>
  <c r="C40" i="21"/>
  <c r="G40" i="21"/>
  <c r="K40" i="21"/>
  <c r="O40" i="21"/>
  <c r="S40" i="21"/>
  <c r="W40" i="21"/>
  <c r="AA40" i="21"/>
  <c r="D40" i="20"/>
  <c r="H40" i="20"/>
  <c r="L40" i="20"/>
  <c r="P40" i="20"/>
  <c r="T40" i="20"/>
  <c r="AA40" i="17"/>
  <c r="AA42" i="17" s="1"/>
  <c r="E40" i="15"/>
  <c r="I40" i="15"/>
  <c r="M40" i="15"/>
  <c r="Q40" i="15"/>
  <c r="U40" i="15"/>
  <c r="Y40" i="15"/>
  <c r="C40" i="14"/>
  <c r="C42" i="14" s="1"/>
  <c r="G40" i="14"/>
  <c r="K40" i="14"/>
  <c r="O40" i="14"/>
  <c r="O42" i="14" s="1"/>
  <c r="S40" i="14"/>
  <c r="S42" i="14" s="1"/>
  <c r="W40" i="14"/>
  <c r="D40" i="13"/>
  <c r="H40" i="13"/>
  <c r="L40" i="13"/>
  <c r="P40" i="13"/>
  <c r="P42" i="13" s="1"/>
  <c r="T40" i="13"/>
  <c r="C40" i="12"/>
  <c r="G40" i="12"/>
  <c r="K40" i="12"/>
  <c r="O40" i="12"/>
  <c r="S40" i="12"/>
  <c r="W40" i="12"/>
  <c r="AA40" i="12"/>
  <c r="D40" i="11"/>
  <c r="H40" i="11"/>
  <c r="L40" i="11"/>
  <c r="P40" i="11"/>
  <c r="T40" i="11"/>
  <c r="E40" i="5"/>
  <c r="E42" i="5" s="1"/>
  <c r="I40" i="5"/>
  <c r="I42" i="5" s="1"/>
  <c r="M40" i="5"/>
  <c r="M42" i="5" s="1"/>
  <c r="Q40" i="5"/>
  <c r="U40" i="5"/>
  <c r="U42" i="5" s="1"/>
  <c r="Y40" i="5"/>
  <c r="Y42" i="5" s="1"/>
  <c r="O40" i="19"/>
  <c r="O42" i="19" s="1"/>
  <c r="S40" i="19"/>
  <c r="W40" i="19"/>
  <c r="W42" i="19" s="1"/>
  <c r="AA40" i="19"/>
  <c r="AA42" i="19" s="1"/>
  <c r="D40" i="18"/>
  <c r="H40" i="18"/>
  <c r="L40" i="18"/>
  <c r="P40" i="18"/>
  <c r="T40" i="18"/>
  <c r="F40" i="16"/>
  <c r="J40" i="16"/>
  <c r="N40" i="16"/>
  <c r="R40" i="16"/>
  <c r="V40" i="16"/>
  <c r="AA40" i="16"/>
  <c r="AA40" i="15"/>
  <c r="AA42" i="15" s="1"/>
  <c r="E40" i="14"/>
  <c r="E42" i="14" s="1"/>
  <c r="I40" i="14"/>
  <c r="M40" i="14"/>
  <c r="Q40" i="14"/>
  <c r="Q42" i="14" s="1"/>
  <c r="U40" i="14"/>
  <c r="U42" i="14" s="1"/>
  <c r="Y40" i="14"/>
  <c r="Y42" i="14" s="1"/>
  <c r="F40" i="10"/>
  <c r="J40" i="10"/>
  <c r="N40" i="10"/>
  <c r="R40" i="10"/>
  <c r="V40" i="10"/>
  <c r="D40" i="9"/>
  <c r="H40" i="9"/>
  <c r="L40" i="9"/>
  <c r="P40" i="9"/>
  <c r="T40" i="9"/>
  <c r="C40" i="6"/>
  <c r="G40" i="6"/>
  <c r="K40" i="6"/>
  <c r="O40" i="6"/>
  <c r="S40" i="6"/>
  <c r="W40" i="6"/>
  <c r="AA40" i="6"/>
  <c r="F40" i="4"/>
  <c r="J40" i="4"/>
  <c r="N40" i="4"/>
  <c r="R40" i="4"/>
  <c r="V40" i="4"/>
  <c r="E40" i="3"/>
  <c r="I40" i="3"/>
  <c r="L40" i="19"/>
  <c r="L42" i="19" s="1"/>
  <c r="P40" i="19"/>
  <c r="P42" i="19" s="1"/>
  <c r="T40" i="19"/>
  <c r="T42" i="19" s="1"/>
  <c r="X40" i="19"/>
  <c r="Z40" i="19" s="1"/>
  <c r="E40" i="18"/>
  <c r="E42" i="18" s="1"/>
  <c r="I40" i="18"/>
  <c r="I42" i="18" s="1"/>
  <c r="M40" i="18"/>
  <c r="M42" i="18" s="1"/>
  <c r="Q40" i="18"/>
  <c r="U40" i="18"/>
  <c r="U42" i="18" s="1"/>
  <c r="Y40" i="18"/>
  <c r="Y42" i="18" s="1"/>
  <c r="F40" i="17"/>
  <c r="J40" i="17"/>
  <c r="N40" i="17"/>
  <c r="R40" i="17"/>
  <c r="V40" i="17"/>
  <c r="S40" i="16"/>
  <c r="S42" i="16" s="1"/>
  <c r="W40" i="16"/>
  <c r="W42" i="16" s="1"/>
  <c r="C40" i="15"/>
  <c r="C42" i="15" s="1"/>
  <c r="G40" i="15"/>
  <c r="G42" i="15" s="1"/>
  <c r="K40" i="15"/>
  <c r="O40" i="15"/>
  <c r="O42" i="15" s="1"/>
  <c r="S40" i="15"/>
  <c r="S42" i="15" s="1"/>
  <c r="W40" i="15"/>
  <c r="W42" i="15" s="1"/>
  <c r="F40" i="14"/>
  <c r="J40" i="14"/>
  <c r="N40" i="14"/>
  <c r="R40" i="14"/>
  <c r="V40" i="14"/>
  <c r="C40" i="13"/>
  <c r="S40" i="13"/>
  <c r="C40" i="10"/>
  <c r="G40" i="10"/>
  <c r="K40" i="10"/>
  <c r="O40" i="10"/>
  <c r="S40" i="10"/>
  <c r="W40" i="10"/>
  <c r="AA40" i="10"/>
  <c r="E40" i="9"/>
  <c r="I40" i="9"/>
  <c r="M40" i="9"/>
  <c r="Q40" i="9"/>
  <c r="U40" i="9"/>
  <c r="Y40" i="9"/>
  <c r="D40" i="7"/>
  <c r="H40" i="7"/>
  <c r="L40" i="7"/>
  <c r="P40" i="7"/>
  <c r="T40" i="7"/>
  <c r="C40" i="4"/>
  <c r="G40" i="4"/>
  <c r="K40" i="4"/>
  <c r="O40" i="4"/>
  <c r="S40" i="4"/>
  <c r="W40" i="4"/>
  <c r="AA40" i="4"/>
  <c r="AA42" i="4" s="1"/>
  <c r="M40" i="3"/>
  <c r="Q40" i="3"/>
  <c r="U40" i="3"/>
  <c r="Y40" i="3"/>
  <c r="Q40" i="2"/>
  <c r="U40" i="2"/>
  <c r="Y40" i="2"/>
  <c r="Z40" i="34"/>
  <c r="Z39" i="25"/>
  <c r="Z39" i="24"/>
  <c r="X40" i="24"/>
  <c r="Z40" i="24" s="1"/>
  <c r="Z39" i="15"/>
  <c r="X40" i="13"/>
  <c r="Z40" i="13" s="1"/>
  <c r="X40" i="22"/>
  <c r="Z40" i="22" s="1"/>
  <c r="X40" i="20"/>
  <c r="Z40" i="20" s="1"/>
  <c r="X40" i="18"/>
  <c r="Z40" i="18" s="1"/>
  <c r="X40" i="16"/>
  <c r="Z40" i="16" s="1"/>
  <c r="X40" i="11"/>
  <c r="Z40" i="11" s="1"/>
  <c r="X40" i="9"/>
  <c r="Z40" i="9" s="1"/>
  <c r="X40" i="7"/>
  <c r="Z40" i="7" s="1"/>
  <c r="X40" i="5"/>
  <c r="X40" i="3"/>
  <c r="Z40" i="3" s="1"/>
  <c r="X25" i="1"/>
  <c r="X25" i="39"/>
  <c r="X25" i="37"/>
  <c r="X25" i="35"/>
  <c r="X25" i="33"/>
  <c r="Z24" i="28"/>
  <c r="Z24" i="24"/>
  <c r="Z25" i="6"/>
  <c r="X25" i="19"/>
  <c r="X25" i="17"/>
  <c r="X25" i="15"/>
  <c r="X25" i="13"/>
  <c r="X25" i="11"/>
  <c r="X25" i="9"/>
  <c r="X25" i="7"/>
  <c r="X25" i="5"/>
  <c r="X25" i="3"/>
  <c r="L42" i="11" l="1"/>
  <c r="G42" i="12"/>
  <c r="Y42" i="2"/>
  <c r="E42" i="9"/>
  <c r="F42" i="12"/>
  <c r="J42" i="10"/>
  <c r="W42" i="23"/>
  <c r="Z25" i="27"/>
  <c r="X42" i="27"/>
  <c r="Z42" i="27" s="1"/>
  <c r="W42" i="4"/>
  <c r="S42" i="25"/>
  <c r="C42" i="25"/>
  <c r="Z25" i="16"/>
  <c r="X42" i="16"/>
  <c r="Z42" i="16" s="1"/>
  <c r="Z25" i="26"/>
  <c r="X42" i="26"/>
  <c r="Z42" i="26" s="1"/>
  <c r="K42" i="4"/>
  <c r="Z25" i="31"/>
  <c r="X42" i="31"/>
  <c r="Z42" i="31" s="1"/>
  <c r="R42" i="17"/>
  <c r="Z25" i="36"/>
  <c r="X42" i="36"/>
  <c r="Z42" i="36" s="1"/>
  <c r="Z25" i="32"/>
  <c r="X42" i="32"/>
  <c r="Z42" i="32" s="1"/>
  <c r="Z25" i="3"/>
  <c r="X42" i="3"/>
  <c r="Z25" i="11"/>
  <c r="X42" i="11"/>
  <c r="Z42" i="11" s="1"/>
  <c r="Z25" i="19"/>
  <c r="X42" i="19"/>
  <c r="Z42" i="19" s="1"/>
  <c r="Z25" i="37"/>
  <c r="X42" i="37"/>
  <c r="Z42" i="37" s="1"/>
  <c r="Z40" i="5"/>
  <c r="J42" i="4"/>
  <c r="R42" i="8"/>
  <c r="H42" i="11"/>
  <c r="S42" i="12"/>
  <c r="C42" i="12"/>
  <c r="J42" i="14"/>
  <c r="U42" i="2"/>
  <c r="Z25" i="8"/>
  <c r="Y42" i="8"/>
  <c r="Z42" i="8" s="1"/>
  <c r="Q42" i="9"/>
  <c r="AA42" i="10"/>
  <c r="K42" i="10"/>
  <c r="R42" i="12"/>
  <c r="S42" i="13"/>
  <c r="AA42" i="6"/>
  <c r="L42" i="7"/>
  <c r="V42" i="10"/>
  <c r="F42" i="10"/>
  <c r="J42" i="16"/>
  <c r="Z25" i="18"/>
  <c r="X42" i="18"/>
  <c r="Z42" i="18" s="1"/>
  <c r="S42" i="21"/>
  <c r="C42" i="21"/>
  <c r="S42" i="23"/>
  <c r="C42" i="23"/>
  <c r="L42" i="24"/>
  <c r="Y42" i="28"/>
  <c r="I42" i="28"/>
  <c r="AA42" i="31"/>
  <c r="Q42" i="33"/>
  <c r="Z25" i="34"/>
  <c r="X42" i="34"/>
  <c r="Z42" i="34" s="1"/>
  <c r="Y42" i="1"/>
  <c r="AA42" i="2"/>
  <c r="S42" i="2"/>
  <c r="C42" i="2"/>
  <c r="M42" i="15"/>
  <c r="AA42" i="18"/>
  <c r="K42" i="18"/>
  <c r="Z25" i="20"/>
  <c r="X42" i="20"/>
  <c r="Z42" i="20" s="1"/>
  <c r="H42" i="20"/>
  <c r="R42" i="21"/>
  <c r="Z25" i="22"/>
  <c r="X42" i="22"/>
  <c r="Z42" i="22" s="1"/>
  <c r="O42" i="25"/>
  <c r="Y42" i="26"/>
  <c r="I42" i="26"/>
  <c r="O42" i="27"/>
  <c r="Z25" i="28"/>
  <c r="X42" i="28"/>
  <c r="Z42" i="28" s="1"/>
  <c r="S42" i="4"/>
  <c r="H42" i="9"/>
  <c r="V42" i="34"/>
  <c r="F42" i="34"/>
  <c r="C42" i="4"/>
  <c r="X42" i="10"/>
  <c r="Z42" i="10" s="1"/>
  <c r="Z25" i="10"/>
  <c r="X42" i="14"/>
  <c r="Z42" i="14" s="1"/>
  <c r="Z25" i="14"/>
  <c r="S42" i="6"/>
  <c r="C42" i="6"/>
  <c r="N42" i="17"/>
  <c r="Y42" i="35"/>
  <c r="I42" i="35"/>
  <c r="G42" i="4"/>
  <c r="Z25" i="23"/>
  <c r="X42" i="23"/>
  <c r="Z42" i="23" s="1"/>
  <c r="X42" i="30"/>
  <c r="Z42" i="30" s="1"/>
  <c r="Z25" i="30"/>
  <c r="G42" i="31"/>
  <c r="Z25" i="40"/>
  <c r="X42" i="40"/>
  <c r="Z42" i="40" s="1"/>
  <c r="Z25" i="5"/>
  <c r="X42" i="5"/>
  <c r="Z42" i="5" s="1"/>
  <c r="Z25" i="13"/>
  <c r="X42" i="13"/>
  <c r="Z42" i="13" s="1"/>
  <c r="Z25" i="4"/>
  <c r="Z25" i="2"/>
  <c r="Z25" i="39"/>
  <c r="X42" i="39"/>
  <c r="Z42" i="39" s="1"/>
  <c r="O42" i="3"/>
  <c r="V42" i="4"/>
  <c r="F42" i="4"/>
  <c r="N42" i="8"/>
  <c r="T42" i="11"/>
  <c r="D42" i="11"/>
  <c r="O42" i="12"/>
  <c r="T42" i="13"/>
  <c r="V42" i="14"/>
  <c r="F42" i="14"/>
  <c r="Q42" i="2"/>
  <c r="Z42" i="6"/>
  <c r="M42" i="9"/>
  <c r="W42" i="10"/>
  <c r="G42" i="10"/>
  <c r="N42" i="12"/>
  <c r="H42" i="7"/>
  <c r="R42" i="10"/>
  <c r="F42" i="16"/>
  <c r="T42" i="18"/>
  <c r="D42" i="18"/>
  <c r="O42" i="21"/>
  <c r="Y42" i="22"/>
  <c r="I42" i="22"/>
  <c r="O42" i="23"/>
  <c r="Z25" i="24"/>
  <c r="X42" i="24"/>
  <c r="Z42" i="24" s="1"/>
  <c r="H42" i="24"/>
  <c r="U42" i="28"/>
  <c r="E42" i="28"/>
  <c r="M42" i="33"/>
  <c r="Z25" i="38"/>
  <c r="X42" i="38"/>
  <c r="Z42" i="38" s="1"/>
  <c r="U42" i="1"/>
  <c r="O42" i="2"/>
  <c r="Y42" i="3"/>
  <c r="I42" i="3"/>
  <c r="Y42" i="15"/>
  <c r="I42" i="15"/>
  <c r="L42" i="17"/>
  <c r="W42" i="18"/>
  <c r="G42" i="18"/>
  <c r="T42" i="20"/>
  <c r="D42" i="20"/>
  <c r="N42" i="21"/>
  <c r="K42" i="25"/>
  <c r="U42" i="26"/>
  <c r="E42" i="26"/>
  <c r="K42" i="27"/>
  <c r="AA42" i="34"/>
  <c r="T42" i="9"/>
  <c r="D42" i="9"/>
  <c r="T42" i="15"/>
  <c r="D42" i="15"/>
  <c r="Z25" i="21"/>
  <c r="X42" i="21"/>
  <c r="Z42" i="21" s="1"/>
  <c r="AA42" i="27"/>
  <c r="P42" i="23"/>
  <c r="O42" i="31"/>
  <c r="O42" i="6"/>
  <c r="J42" i="17"/>
  <c r="W42" i="1"/>
  <c r="W42" i="31"/>
  <c r="C42" i="31"/>
  <c r="Z25" i="9"/>
  <c r="X42" i="9"/>
  <c r="Z42" i="9" s="1"/>
  <c r="Z25" i="17"/>
  <c r="X42" i="17"/>
  <c r="Z42" i="17" s="1"/>
  <c r="Z25" i="35"/>
  <c r="X42" i="35"/>
  <c r="Z42" i="35" s="1"/>
  <c r="W42" i="12"/>
  <c r="N42" i="14"/>
  <c r="U42" i="9"/>
  <c r="O42" i="10"/>
  <c r="V42" i="12"/>
  <c r="N42" i="16"/>
  <c r="G42" i="23"/>
  <c r="Z25" i="7"/>
  <c r="X42" i="7"/>
  <c r="Z42" i="7" s="1"/>
  <c r="Z25" i="15"/>
  <c r="X42" i="15"/>
  <c r="Z42" i="15" s="1"/>
  <c r="Z25" i="33"/>
  <c r="X42" i="33"/>
  <c r="Z42" i="33" s="1"/>
  <c r="Z25" i="1"/>
  <c r="X42" i="1"/>
  <c r="Z42" i="1" s="1"/>
  <c r="K42" i="3"/>
  <c r="P42" i="11"/>
  <c r="AA42" i="12"/>
  <c r="K42" i="12"/>
  <c r="L42" i="13"/>
  <c r="R42" i="14"/>
  <c r="Y42" i="9"/>
  <c r="I42" i="9"/>
  <c r="S42" i="10"/>
  <c r="C42" i="10"/>
  <c r="J42" i="12"/>
  <c r="Z42" i="2"/>
  <c r="N42" i="10"/>
  <c r="P42" i="18"/>
  <c r="U42" i="22"/>
  <c r="E42" i="22"/>
  <c r="K42" i="23"/>
  <c r="U42" i="3"/>
  <c r="E42" i="3"/>
  <c r="H42" i="17"/>
  <c r="P42" i="20"/>
  <c r="AA42" i="21"/>
  <c r="AA42" i="23"/>
  <c r="W42" i="25"/>
  <c r="G42" i="25"/>
  <c r="P42" i="9"/>
  <c r="P42" i="15"/>
  <c r="K42" i="6"/>
  <c r="V42" i="17"/>
  <c r="F42" i="17"/>
  <c r="K42" i="1"/>
  <c r="X42" i="12"/>
  <c r="Z42" i="12" s="1"/>
  <c r="Z25" i="12"/>
  <c r="S42" i="31"/>
  <c r="Z42" i="3" l="1"/>
</calcChain>
</file>

<file path=xl/sharedStrings.xml><?xml version="1.0" encoding="utf-8"?>
<sst xmlns="http://schemas.openxmlformats.org/spreadsheetml/2006/main" count="4800" uniqueCount="114">
  <si>
    <t>Eastern Cape: Buffalo City (BUF) - Table C6 Quarterly Budget Statement - Financial Position ( Water management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</si>
  <si>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</si>
  <si>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</si>
  <si>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</si>
  <si>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</si>
  <si>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</si>
  <si>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</si>
  <si>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</si>
  <si>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</si>
  <si>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</si>
  <si>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</si>
  <si>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</si>
  <si>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</si>
  <si>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</si>
  <si>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</si>
  <si>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</si>
  <si>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</si>
  <si>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</si>
  <si>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</si>
  <si>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</si>
  <si>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</si>
  <si>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</si>
  <si>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</si>
  <si>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</si>
  <si>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</si>
  <si>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</si>
  <si>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</si>
  <si>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</si>
  <si>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</si>
  <si>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</si>
  <si>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</si>
  <si>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</si>
  <si>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</si>
  <si>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</si>
  <si>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</si>
  <si>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</si>
  <si>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</si>
  <si>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</si>
  <si>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</si>
  <si>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</si>
  <si>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</si>
  <si>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</si>
  <si>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</si>
  <si>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</si>
  <si>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</si>
  <si>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</si>
  <si>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</si>
  <si>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</si>
  <si>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</si>
  <si>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</si>
  <si>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</si>
  <si>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</si>
  <si>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</si>
  <si>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</si>
  <si>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</si>
  <si>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</si>
  <si>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</si>
  <si>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</si>
  <si>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</si>
  <si>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</si>
  <si>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</si>
  <si>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</si>
  <si>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</si>
  <si>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</si>
  <si>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</si>
  <si>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</si>
  <si>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</si>
  <si>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</si>
  <si>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</si>
  <si>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</si>
  <si>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</si>
  <si>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Eastern Cape: Nelson Mandela Bay (NMA) - Table C6 Quarterly Budget Statement - Financial Position ( Water management                                   ) for 1st Quarter ended 30 September 2021 (Figures Finalised as at 2021/10/29)</t>
  </si>
  <si>
    <t>Eastern Cape: Dr Beyers Naude (EC101) - Table C6 Quarterly Budget Statement - Financial Position ( Water management                                   ) for 1st Quarter ended 30 September 2021 (Figures Finalised as at 2021/10/29)</t>
  </si>
  <si>
    <t>Eastern Cape: Blue Crane Route (EC102) - Table C6 Quarterly Budget Statement - Financial Position ( Water management                                   ) for 1st Quarter ended 30 September 2021 (Figures Finalised as at 2021/10/29)</t>
  </si>
  <si>
    <t>Eastern Cape: Makana (EC104) - Table C6 Quarterly Budget Statement - Financial Position ( Water management                                   ) for 1st Quarter ended 30 September 2021 (Figures Finalised as at 2021/10/29)</t>
  </si>
  <si>
    <t>Eastern Cape: Ndlambe (EC105) - Table C6 Quarterly Budget Statement - Financial Position ( Water management                                   ) for 1st Quarter ended 30 September 2021 (Figures Finalised as at 2021/10/29)</t>
  </si>
  <si>
    <t>Eastern Cape: Sundays River Valley (EC106) - Table C6 Quarterly Budget Statement - Financial Position ( Water management                                   ) for 1st Quarter ended 30 September 2021 (Figures Finalised as at 2021/10/29)</t>
  </si>
  <si>
    <t>Eastern Cape: Kouga (EC108) - Table C6 Quarterly Budget Statement - Financial Position ( Water management                                   ) for 1st Quarter ended 30 September 2021 (Figures Finalised as at 2021/10/29)</t>
  </si>
  <si>
    <t>Eastern Cape: Kou-Kamma (EC109) - Table C6 Quarterly Budget Statement - Financial Position ( Water management                                   ) for 1st Quarter ended 30 September 2021 (Figures Finalised as at 2021/10/29)</t>
  </si>
  <si>
    <t>Eastern Cape: Sarah Baartman (DC10) - Table C6 Quarterly Budget Statement - Financial Position ( Water management                                   ) for 1st Quarter ended 30 September 2021 (Figures Finalised as at 2021/10/29)</t>
  </si>
  <si>
    <t>Eastern Cape: Mbhashe (EC121) - Table C6 Quarterly Budget Statement - Financial Position ( Water management                                   ) for 1st Quarter ended 30 September 2021 (Figures Finalised as at 2021/10/29)</t>
  </si>
  <si>
    <t>Eastern Cape: Mnquma (EC122) - Table C6 Quarterly Budget Statement - Financial Position ( Water management                                   ) for 1st Quarter ended 30 September 2021 (Figures Finalised as at 2021/10/29)</t>
  </si>
  <si>
    <t>Eastern Cape: Great Kei (EC123) - Table C6 Quarterly Budget Statement - Financial Position ( Water management                                   ) for 1st Quarter ended 30 September 2021 (Figures Finalised as at 2021/10/29)</t>
  </si>
  <si>
    <t>Eastern Cape: Amahlathi (EC124) - Table C6 Quarterly Budget Statement - Financial Position ( Water management                                   ) for 1st Quarter ended 30 September 2021 (Figures Finalised as at 2021/10/29)</t>
  </si>
  <si>
    <t>Eastern Cape: Ngqushwa (EC126) - Table C6 Quarterly Budget Statement - Financial Position ( Water management                                   ) for 1st Quarter ended 30 September 2021 (Figures Finalised as at 2021/10/29)</t>
  </si>
  <si>
    <t>Eastern Cape: Raymond Mhlaba (EC129) - Table C6 Quarterly Budget Statement - Financial Position ( Water management                                   ) for 1st Quarter ended 30 September 2021 (Figures Finalised as at 2021/10/29)</t>
  </si>
  <si>
    <t>Eastern Cape: Amathole (DC12) - Table C6 Quarterly Budget Statement - Financial Position ( Water management                                   ) for 1st Quarter ended 30 September 2021 (Figures Finalised as at 2021/10/29)</t>
  </si>
  <si>
    <t>Eastern Cape: Inxuba Yethemba (EC131) - Table C6 Quarterly Budget Statement - Financial Position ( Water management                                   ) for 1st Quarter ended 30 September 2021 (Figures Finalised as at 2021/10/29)</t>
  </si>
  <si>
    <t>Eastern Cape: Intsika Yethu (EC135) - Table C6 Quarterly Budget Statement - Financial Position ( Water management                                   ) for 1st Quarter ended 30 September 2021 (Figures Finalised as at 2021/10/29)</t>
  </si>
  <si>
    <t>Eastern Cape: Emalahleni (EC) (EC136) - Table C6 Quarterly Budget Statement - Financial Position ( Water management                                   ) for 1st Quarter ended 30 September 2021 (Figures Finalised as at 2021/10/29)</t>
  </si>
  <si>
    <t>Eastern Cape: Engcobo (EC137) - Table C6 Quarterly Budget Statement - Financial Position ( Water management                                   ) for 1st Quarter ended 30 September 2021 (Figures Finalised as at 2021/10/29)</t>
  </si>
  <si>
    <t>Eastern Cape: Sakhisizwe (EC138) - Table C6 Quarterly Budget Statement - Financial Position ( Water management                                   ) for 1st Quarter ended 30 September 2021 (Figures Finalised as at 2021/10/29)</t>
  </si>
  <si>
    <t>Eastern Cape: Enoch Mgijima (EC139) - Table C6 Quarterly Budget Statement - Financial Position ( Water management                                   ) for 1st Quarter ended 30 September 2021 (Figures Finalised as at 2021/10/29)</t>
  </si>
  <si>
    <t>Eastern Cape: Chris Hani (DC13) - Table C6 Quarterly Budget Statement - Financial Position ( Water management                                   ) for 1st Quarter ended 30 September 2021 (Figures Finalised as at 2021/10/29)</t>
  </si>
  <si>
    <t>Eastern Cape: Elundini (EC141) - Table C6 Quarterly Budget Statement - Financial Position ( Water management                                   ) for 1st Quarter ended 30 September 2021 (Figures Finalised as at 2021/10/29)</t>
  </si>
  <si>
    <t>Eastern Cape: Senqu (EC142) - Table C6 Quarterly Budget Statement - Financial Position ( Water management                                   ) for 1st Quarter ended 30 September 2021 (Figures Finalised as at 2021/10/29)</t>
  </si>
  <si>
    <t>Eastern Cape: Walter Sisulu (EC145) - Table C6 Quarterly Budget Statement - Financial Position ( Water management                                   ) for 1st Quarter ended 30 September 2021 (Figures Finalised as at 2021/10/29)</t>
  </si>
  <si>
    <t>Eastern Cape: Joe Gqabi (DC14) - Table C6 Quarterly Budget Statement - Financial Position ( Water management                                   ) for 1st Quarter ended 30 September 2021 (Figures Finalised as at 2021/10/29)</t>
  </si>
  <si>
    <t>Eastern Cape: Ngquza Hills (EC153) - Table C6 Quarterly Budget Statement - Financial Position ( Water management                                   ) for 1st Quarter ended 30 September 2021 (Figures Finalised as at 2021/10/29)</t>
  </si>
  <si>
    <t>Eastern Cape: Port St Johns (EC154) - Table C6 Quarterly Budget Statement - Financial Position ( Water management                                   ) for 1st Quarter ended 30 September 2021 (Figures Finalised as at 2021/10/29)</t>
  </si>
  <si>
    <t>Eastern Cape: Nyandeni (EC155) - Table C6 Quarterly Budget Statement - Financial Position ( Water management                                   ) for 1st Quarter ended 30 September 2021 (Figures Finalised as at 2021/10/29)</t>
  </si>
  <si>
    <t>Eastern Cape: Mhlontlo (EC156) - Table C6 Quarterly Budget Statement - Financial Position ( Water management                                   ) for 1st Quarter ended 30 September 2021 (Figures Finalised as at 2021/10/29)</t>
  </si>
  <si>
    <t>Eastern Cape: King Sabata Dalindyebo (EC157) - Table C6 Quarterly Budget Statement - Financial Position ( Water management                                   ) for 1st Quarter ended 30 September 2021 (Figures Finalised as at 2021/10/29)</t>
  </si>
  <si>
    <t>Eastern Cape: O R Tambo (DC15) - Table C6 Quarterly Budget Statement - Financial Position ( Water management                                   ) for 1st Quarter ended 30 September 2021 (Figures Finalised as at 2021/10/29)</t>
  </si>
  <si>
    <t>Eastern Cape: Matatiele (EC441) - Table C6 Quarterly Budget Statement - Financial Position ( Water management                                   ) for 1st Quarter ended 30 September 2021 (Figures Finalised as at 2021/10/29)</t>
  </si>
  <si>
    <t>Eastern Cape: Umzimvubu (EC442) - Table C6 Quarterly Budget Statement - Financial Position ( Water management                                   ) for 1st Quarter ended 30 September 2021 (Figures Finalised as at 2021/10/29)</t>
  </si>
  <si>
    <t>Eastern Cape: Winnie Madikizela-Mandela (EC443) - Table C6 Quarterly Budget Statement - Financial Position ( Water management                                   ) for 1st Quarter ended 30 September 2021 (Figures Finalised as at 2021/10/29)</t>
  </si>
  <si>
    <t>Eastern Cape: Ntabankulu (EC444) - Table C6 Quarterly Budget Statement - Financial Position ( Water management                                   ) for 1st Quarter ended 30 September 2021 (Figures Finalised as at 2021/10/29)</t>
  </si>
  <si>
    <t>Eastern Cape: Alfred Nzo (DC44) - Table C6 Quarterly Budget Statement - Financial Position ( Water management                                   ) for 1st Quarter ended 30 September 2021 (Figures Finalised as at 2021/10/29)</t>
  </si>
  <si>
    <t>Summary - Table C6 Quarterly Budget Statement - Financial Position ( Water management                                   ) for 1st Quarter ended 30 September 2021 (Figures Finalised as at 2021/10/29)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</si>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</sst>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W6" sqref="W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-1930595808</v>
      </c>
      <c r="D6" s="18"/>
      <c r="E6" s="19">
        <v>3287445110</v>
      </c>
      <c r="F6" s="20">
        <v>3287445110</v>
      </c>
      <c r="G6" s="20">
        <v>-1899439608</v>
      </c>
      <c r="H6" s="20">
        <v>-49880284</v>
      </c>
      <c r="I6" s="20">
        <v>-52084711</v>
      </c>
      <c r="J6" s="20">
        <v>-2001404603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-2001404603</v>
      </c>
      <c r="X6" s="20">
        <v>296186405</v>
      </c>
      <c r="Y6" s="20">
        <v>-2297591008</v>
      </c>
      <c r="Z6" s="21">
        <v>-775.72466838915182</v>
      </c>
      <c r="AA6" s="22">
        <v>3287445110</v>
      </c>
    </row>
    <row r="7" spans="1:27" ht="13.5" x14ac:dyDescent="0.25">
      <c r="A7" s="23" t="s">
        <v>35</v>
      </c>
      <c r="B7" s="17" t="s">
        <v>32</v>
      </c>
      <c r="C7" s="18">
        <v>-4887052</v>
      </c>
      <c r="D7" s="18"/>
      <c r="E7" s="19"/>
      <c r="F7" s="20"/>
      <c r="G7" s="20">
        <v>80350144</v>
      </c>
      <c r="H7" s="20"/>
      <c r="I7" s="20"/>
      <c r="J7" s="20">
        <v>80350144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80350144</v>
      </c>
      <c r="X7" s="20"/>
      <c r="Y7" s="20">
        <v>80350144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737889580</v>
      </c>
      <c r="D8" s="18"/>
      <c r="E8" s="19">
        <v>-1498632408</v>
      </c>
      <c r="F8" s="20">
        <v>-1498632408</v>
      </c>
      <c r="G8" s="20">
        <v>2207254537</v>
      </c>
      <c r="H8" s="20">
        <v>-1212050279</v>
      </c>
      <c r="I8" s="20">
        <v>-58960582</v>
      </c>
      <c r="J8" s="20">
        <v>936243676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936243676</v>
      </c>
      <c r="X8" s="20">
        <v>-340245335</v>
      </c>
      <c r="Y8" s="20">
        <v>1276489011</v>
      </c>
      <c r="Z8" s="21">
        <v>-375.16723366684806</v>
      </c>
      <c r="AA8" s="22">
        <v>-1498632408</v>
      </c>
    </row>
    <row r="9" spans="1:27" ht="13.5" x14ac:dyDescent="0.25">
      <c r="A9" s="23" t="s">
        <v>37</v>
      </c>
      <c r="B9" s="17" t="s">
        <v>32</v>
      </c>
      <c r="C9" s="18">
        <v>972464839</v>
      </c>
      <c r="D9" s="18"/>
      <c r="E9" s="19">
        <v>15000000</v>
      </c>
      <c r="F9" s="20">
        <v>15000000</v>
      </c>
      <c r="G9" s="20">
        <v>934527316</v>
      </c>
      <c r="H9" s="20">
        <v>11937135</v>
      </c>
      <c r="I9" s="20">
        <v>29387848</v>
      </c>
      <c r="J9" s="20">
        <v>975852299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975852299</v>
      </c>
      <c r="X9" s="20">
        <v>3750000</v>
      </c>
      <c r="Y9" s="20">
        <v>972102299</v>
      </c>
      <c r="Z9" s="21">
        <v>25922.727973333331</v>
      </c>
      <c r="AA9" s="22">
        <v>15000000</v>
      </c>
    </row>
    <row r="10" spans="1:27" ht="13.5" x14ac:dyDescent="0.25">
      <c r="A10" s="23" t="s">
        <v>38</v>
      </c>
      <c r="B10" s="17" t="s">
        <v>32</v>
      </c>
      <c r="C10" s="18">
        <v>-1577444</v>
      </c>
      <c r="D10" s="18"/>
      <c r="E10" s="19"/>
      <c r="F10" s="20"/>
      <c r="G10" s="24">
        <v>-195180</v>
      </c>
      <c r="H10" s="24">
        <v>-72887</v>
      </c>
      <c r="I10" s="24">
        <v>-156959</v>
      </c>
      <c r="J10" s="20">
        <v>-425026</v>
      </c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>
        <v>-425026</v>
      </c>
      <c r="X10" s="20"/>
      <c r="Y10" s="24">
        <v>-425026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358440279</v>
      </c>
      <c r="D11" s="18"/>
      <c r="E11" s="19">
        <v>199695793</v>
      </c>
      <c r="F11" s="20">
        <v>199695793</v>
      </c>
      <c r="G11" s="20">
        <v>-2151492</v>
      </c>
      <c r="H11" s="20">
        <v>53822242</v>
      </c>
      <c r="I11" s="20">
        <v>78821306</v>
      </c>
      <c r="J11" s="20">
        <v>130492056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130492056</v>
      </c>
      <c r="X11" s="20">
        <v>126513897</v>
      </c>
      <c r="Y11" s="20">
        <v>3978159</v>
      </c>
      <c r="Z11" s="21">
        <v>3.1444442818799581</v>
      </c>
      <c r="AA11" s="22">
        <v>199695793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131734394</v>
      </c>
      <c r="D12" s="29">
        <f>SUM(D6:D11)</f>
        <v>0</v>
      </c>
      <c r="E12" s="30">
        <f t="shared" si="0"/>
        <v>2003508495</v>
      </c>
      <c r="F12" s="31">
        <f t="shared" si="0"/>
        <v>2003508495</v>
      </c>
      <c r="G12" s="31">
        <f t="shared" si="0"/>
        <v>1320345717</v>
      </c>
      <c r="H12" s="31">
        <f t="shared" si="0"/>
        <v>-1196244073</v>
      </c>
      <c r="I12" s="31">
        <f t="shared" si="0"/>
        <v>-2993098</v>
      </c>
      <c r="J12" s="31">
        <f t="shared" si="0"/>
        <v>121108546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121108546</v>
      </c>
      <c r="X12" s="31">
        <f t="shared" si="0"/>
        <v>86204967</v>
      </c>
      <c r="Y12" s="31">
        <f t="shared" si="0"/>
        <v>34903579</v>
      </c>
      <c r="Z12" s="32">
        <f>+IF(X12&lt;&gt;0,+(Y12/X12)*100,0)</f>
        <v>40.489057898485129</v>
      </c>
      <c r="AA12" s="33">
        <f>SUM(AA6:AA11)</f>
        <v>2003508495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-68207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16955663458</v>
      </c>
      <c r="D19" s="18"/>
      <c r="E19" s="19">
        <v>9059227287</v>
      </c>
      <c r="F19" s="20">
        <v>9059227287</v>
      </c>
      <c r="G19" s="20">
        <v>17305996875</v>
      </c>
      <c r="H19" s="20">
        <v>407087409</v>
      </c>
      <c r="I19" s="20">
        <v>119082642</v>
      </c>
      <c r="J19" s="20">
        <v>17832166926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17832166926</v>
      </c>
      <c r="X19" s="20">
        <v>2264073834</v>
      </c>
      <c r="Y19" s="20">
        <v>15568093092</v>
      </c>
      <c r="Z19" s="21">
        <v>687.61419606601044</v>
      </c>
      <c r="AA19" s="22">
        <v>9059227287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3598807</v>
      </c>
      <c r="D22" s="18"/>
      <c r="E22" s="19">
        <v>2060718</v>
      </c>
      <c r="F22" s="20">
        <v>2060718</v>
      </c>
      <c r="G22" s="20">
        <v>3598807</v>
      </c>
      <c r="H22" s="20"/>
      <c r="I22" s="20"/>
      <c r="J22" s="20">
        <v>3598807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3598807</v>
      </c>
      <c r="X22" s="20">
        <v>2060718</v>
      </c>
      <c r="Y22" s="20">
        <v>1538089</v>
      </c>
      <c r="Z22" s="21">
        <v>74.638499785026383</v>
      </c>
      <c r="AA22" s="22">
        <v>2060718</v>
      </c>
    </row>
    <row r="23" spans="1:27" ht="13.5" x14ac:dyDescent="0.25">
      <c r="A23" s="23" t="s">
        <v>50</v>
      </c>
      <c r="B23" s="17" t="s">
        <v>32</v>
      </c>
      <c r="C23" s="18">
        <v>131100</v>
      </c>
      <c r="D23" s="18"/>
      <c r="E23" s="19">
        <v>131100</v>
      </c>
      <c r="F23" s="20">
        <v>131100</v>
      </c>
      <c r="G23" s="24">
        <v>131100</v>
      </c>
      <c r="H23" s="24"/>
      <c r="I23" s="24"/>
      <c r="J23" s="20">
        <v>131100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131100</v>
      </c>
      <c r="X23" s="20">
        <v>131100</v>
      </c>
      <c r="Y23" s="24"/>
      <c r="Z23" s="25"/>
      <c r="AA23" s="26">
        <v>131100</v>
      </c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16959325158</v>
      </c>
      <c r="D24" s="29">
        <f>SUM(D15:D23)</f>
        <v>0</v>
      </c>
      <c r="E24" s="36">
        <f t="shared" si="1"/>
        <v>9061419105</v>
      </c>
      <c r="F24" s="37">
        <f t="shared" si="1"/>
        <v>9061419105</v>
      </c>
      <c r="G24" s="37">
        <f t="shared" si="1"/>
        <v>17309726782</v>
      </c>
      <c r="H24" s="37">
        <f t="shared" si="1"/>
        <v>407087409</v>
      </c>
      <c r="I24" s="37">
        <f t="shared" si="1"/>
        <v>119082642</v>
      </c>
      <c r="J24" s="37">
        <f t="shared" si="1"/>
        <v>17835896833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17835896833</v>
      </c>
      <c r="X24" s="37">
        <f t="shared" si="1"/>
        <v>2266265652</v>
      </c>
      <c r="Y24" s="37">
        <f t="shared" si="1"/>
        <v>15569631181</v>
      </c>
      <c r="Z24" s="38">
        <f>+IF(X24&lt;&gt;0,+(Y24/X24)*100,0)</f>
        <v>687.01703912159019</v>
      </c>
      <c r="AA24" s="39">
        <f>SUM(AA15:AA23)</f>
        <v>9061419105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17091059552</v>
      </c>
      <c r="D25" s="29">
        <f>+D12+D24</f>
        <v>0</v>
      </c>
      <c r="E25" s="30">
        <f t="shared" si="2"/>
        <v>11064927600</v>
      </c>
      <c r="F25" s="31">
        <f t="shared" si="2"/>
        <v>11064927600</v>
      </c>
      <c r="G25" s="31">
        <f t="shared" si="2"/>
        <v>18630072499</v>
      </c>
      <c r="H25" s="31">
        <f t="shared" si="2"/>
        <v>-789156664</v>
      </c>
      <c r="I25" s="31">
        <f t="shared" si="2"/>
        <v>116089544</v>
      </c>
      <c r="J25" s="31">
        <f t="shared" si="2"/>
        <v>17957005379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17957005379</v>
      </c>
      <c r="X25" s="31">
        <f t="shared" si="2"/>
        <v>2352470619</v>
      </c>
      <c r="Y25" s="31">
        <f t="shared" si="2"/>
        <v>15604534760</v>
      </c>
      <c r="Z25" s="32">
        <f>+IF(X25&lt;&gt;0,+(Y25/X25)*100,0)</f>
        <v>663.3253837037613</v>
      </c>
      <c r="AA25" s="33">
        <f>+AA12+AA24</f>
        <v>11064927600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29722309</v>
      </c>
      <c r="D31" s="18"/>
      <c r="E31" s="19">
        <v>4087293</v>
      </c>
      <c r="F31" s="20">
        <v>4087293</v>
      </c>
      <c r="G31" s="20">
        <v>29245391</v>
      </c>
      <c r="H31" s="20">
        <v>27528</v>
      </c>
      <c r="I31" s="20">
        <v>127728</v>
      </c>
      <c r="J31" s="20">
        <v>29400647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29400647</v>
      </c>
      <c r="X31" s="20">
        <v>1021821</v>
      </c>
      <c r="Y31" s="20">
        <v>28378826</v>
      </c>
      <c r="Z31" s="21">
        <v>2777.2795822360276</v>
      </c>
      <c r="AA31" s="22">
        <v>4087293</v>
      </c>
    </row>
    <row r="32" spans="1:27" ht="13.5" x14ac:dyDescent="0.25">
      <c r="A32" s="23" t="s">
        <v>58</v>
      </c>
      <c r="B32" s="17" t="s">
        <v>32</v>
      </c>
      <c r="C32" s="18">
        <v>-92003869</v>
      </c>
      <c r="D32" s="18"/>
      <c r="E32" s="19">
        <v>377927431</v>
      </c>
      <c r="F32" s="20">
        <v>377927431</v>
      </c>
      <c r="G32" s="20">
        <v>1421653511</v>
      </c>
      <c r="H32" s="20">
        <v>-716920205</v>
      </c>
      <c r="I32" s="20">
        <v>90586776</v>
      </c>
      <c r="J32" s="20">
        <v>795320082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795320082</v>
      </c>
      <c r="X32" s="20">
        <v>121414624</v>
      </c>
      <c r="Y32" s="20">
        <v>673905458</v>
      </c>
      <c r="Z32" s="21">
        <v>555.04471850112554</v>
      </c>
      <c r="AA32" s="22">
        <v>377927431</v>
      </c>
    </row>
    <row r="33" spans="1:27" ht="13.5" x14ac:dyDescent="0.25">
      <c r="A33" s="23" t="s">
        <v>59</v>
      </c>
      <c r="B33" s="17" t="s">
        <v>32</v>
      </c>
      <c r="C33" s="18">
        <v>15422975</v>
      </c>
      <c r="D33" s="18"/>
      <c r="E33" s="19">
        <v>9035688</v>
      </c>
      <c r="F33" s="20">
        <v>9035688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2258922</v>
      </c>
      <c r="Y33" s="20">
        <v>-2258922</v>
      </c>
      <c r="Z33" s="21">
        <v>-100</v>
      </c>
      <c r="AA33" s="22">
        <v>9035688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-46858585</v>
      </c>
      <c r="D34" s="29">
        <f>SUM(D29:D33)</f>
        <v>0</v>
      </c>
      <c r="E34" s="30">
        <f t="shared" si="3"/>
        <v>391050412</v>
      </c>
      <c r="F34" s="31">
        <f t="shared" si="3"/>
        <v>391050412</v>
      </c>
      <c r="G34" s="31">
        <f t="shared" si="3"/>
        <v>1450898902</v>
      </c>
      <c r="H34" s="31">
        <f t="shared" si="3"/>
        <v>-716892677</v>
      </c>
      <c r="I34" s="31">
        <f t="shared" si="3"/>
        <v>90714504</v>
      </c>
      <c r="J34" s="31">
        <f t="shared" si="3"/>
        <v>824720729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824720729</v>
      </c>
      <c r="X34" s="31">
        <f t="shared" si="3"/>
        <v>124695367</v>
      </c>
      <c r="Y34" s="31">
        <f t="shared" si="3"/>
        <v>700025362</v>
      </c>
      <c r="Z34" s="32">
        <f>+IF(X34&lt;&gt;0,+(Y34/X34)*100,0)</f>
        <v>561.38842913065082</v>
      </c>
      <c r="AA34" s="33">
        <f>SUM(AA29:AA33)</f>
        <v>391050412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-38857</v>
      </c>
      <c r="D37" s="18"/>
      <c r="E37" s="19"/>
      <c r="F37" s="20"/>
      <c r="G37" s="20">
        <v>-38857</v>
      </c>
      <c r="H37" s="20"/>
      <c r="I37" s="20"/>
      <c r="J37" s="20">
        <v>-38857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-38857</v>
      </c>
      <c r="X37" s="20"/>
      <c r="Y37" s="20">
        <v>-38857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24527592</v>
      </c>
      <c r="F38" s="20">
        <v>24527592</v>
      </c>
      <c r="G38" s="20"/>
      <c r="H38" s="20">
        <v>21021384</v>
      </c>
      <c r="I38" s="20"/>
      <c r="J38" s="20">
        <v>21021384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21021384</v>
      </c>
      <c r="X38" s="20">
        <v>6131898</v>
      </c>
      <c r="Y38" s="20">
        <v>14889486</v>
      </c>
      <c r="Z38" s="21">
        <v>242.8201838973838</v>
      </c>
      <c r="AA38" s="22">
        <v>24527592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-38857</v>
      </c>
      <c r="D39" s="29">
        <f>SUM(D37:D38)</f>
        <v>0</v>
      </c>
      <c r="E39" s="36">
        <f t="shared" si="4"/>
        <v>24527592</v>
      </c>
      <c r="F39" s="37">
        <f t="shared" si="4"/>
        <v>24527592</v>
      </c>
      <c r="G39" s="37">
        <f t="shared" si="4"/>
        <v>-38857</v>
      </c>
      <c r="H39" s="37">
        <f t="shared" si="4"/>
        <v>21021384</v>
      </c>
      <c r="I39" s="37">
        <f t="shared" si="4"/>
        <v>0</v>
      </c>
      <c r="J39" s="37">
        <f t="shared" si="4"/>
        <v>20982527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20982527</v>
      </c>
      <c r="X39" s="37">
        <f t="shared" si="4"/>
        <v>6131898</v>
      </c>
      <c r="Y39" s="37">
        <f t="shared" si="4"/>
        <v>14850629</v>
      </c>
      <c r="Z39" s="38">
        <f>+IF(X39&lt;&gt;0,+(Y39/X39)*100,0)</f>
        <v>242.18649755752622</v>
      </c>
      <c r="AA39" s="39">
        <f>SUM(AA37:AA38)</f>
        <v>24527592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-46897442</v>
      </c>
      <c r="D40" s="29">
        <f>+D34+D39</f>
        <v>0</v>
      </c>
      <c r="E40" s="30">
        <f t="shared" si="5"/>
        <v>415578004</v>
      </c>
      <c r="F40" s="31">
        <f t="shared" si="5"/>
        <v>415578004</v>
      </c>
      <c r="G40" s="31">
        <f t="shared" si="5"/>
        <v>1450860045</v>
      </c>
      <c r="H40" s="31">
        <f t="shared" si="5"/>
        <v>-695871293</v>
      </c>
      <c r="I40" s="31">
        <f t="shared" si="5"/>
        <v>90714504</v>
      </c>
      <c r="J40" s="31">
        <f t="shared" si="5"/>
        <v>845703256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845703256</v>
      </c>
      <c r="X40" s="31">
        <f t="shared" si="5"/>
        <v>130827265</v>
      </c>
      <c r="Y40" s="31">
        <f t="shared" si="5"/>
        <v>714875991</v>
      </c>
      <c r="Z40" s="32">
        <f>+IF(X40&lt;&gt;0,+(Y40/X40)*100,0)</f>
        <v>546.42737582261623</v>
      </c>
      <c r="AA40" s="33">
        <f>+AA34+AA39</f>
        <v>415578004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17137956994</v>
      </c>
      <c r="D42" s="43">
        <f>+D25-D40</f>
        <v>0</v>
      </c>
      <c r="E42" s="44">
        <f t="shared" si="6"/>
        <v>10649349596</v>
      </c>
      <c r="F42" s="45">
        <f t="shared" si="6"/>
        <v>10649349596</v>
      </c>
      <c r="G42" s="45">
        <f t="shared" si="6"/>
        <v>17179212454</v>
      </c>
      <c r="H42" s="45">
        <f t="shared" si="6"/>
        <v>-93285371</v>
      </c>
      <c r="I42" s="45">
        <f t="shared" si="6"/>
        <v>25375040</v>
      </c>
      <c r="J42" s="45">
        <f t="shared" si="6"/>
        <v>17111302123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17111302123</v>
      </c>
      <c r="X42" s="45">
        <f t="shared" si="6"/>
        <v>2221643354</v>
      </c>
      <c r="Y42" s="45">
        <f t="shared" si="6"/>
        <v>14889658769</v>
      </c>
      <c r="Z42" s="46">
        <f>+IF(X42&lt;&gt;0,+(Y42/X42)*100,0)</f>
        <v>670.20922787591587</v>
      </c>
      <c r="AA42" s="47">
        <f>+AA25-AA40</f>
        <v>10649349596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778409234</v>
      </c>
      <c r="D45" s="18"/>
      <c r="E45" s="19">
        <v>7498133278</v>
      </c>
      <c r="F45" s="20">
        <v>7498133278</v>
      </c>
      <c r="G45" s="20">
        <v>1907130077</v>
      </c>
      <c r="H45" s="20">
        <v>-834780641</v>
      </c>
      <c r="I45" s="20">
        <v>159834304</v>
      </c>
      <c r="J45" s="20">
        <v>1232183740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1232183740</v>
      </c>
      <c r="X45" s="20">
        <v>1985280897</v>
      </c>
      <c r="Y45" s="20">
        <v>-753097157</v>
      </c>
      <c r="Z45" s="48">
        <v>-37.934035336662994</v>
      </c>
      <c r="AA45" s="22">
        <v>7498133278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778409234</v>
      </c>
      <c r="D48" s="51">
        <f>SUM(D45:D47)</f>
        <v>0</v>
      </c>
      <c r="E48" s="52">
        <f t="shared" si="7"/>
        <v>7498133278</v>
      </c>
      <c r="F48" s="53">
        <f t="shared" si="7"/>
        <v>7498133278</v>
      </c>
      <c r="G48" s="53">
        <f t="shared" si="7"/>
        <v>1907130077</v>
      </c>
      <c r="H48" s="53">
        <f t="shared" si="7"/>
        <v>-834780641</v>
      </c>
      <c r="I48" s="53">
        <f t="shared" si="7"/>
        <v>159834304</v>
      </c>
      <c r="J48" s="53">
        <f t="shared" si="7"/>
        <v>1232183740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1232183740</v>
      </c>
      <c r="X48" s="53">
        <f t="shared" si="7"/>
        <v>1985280897</v>
      </c>
      <c r="Y48" s="53">
        <f t="shared" si="7"/>
        <v>-753097157</v>
      </c>
      <c r="Z48" s="54">
        <f>+IF(X48&lt;&gt;0,+(Y48/X48)*100,0)</f>
        <v>-37.934035336662994</v>
      </c>
      <c r="AA48" s="55">
        <f>SUM(AA45:AA47)</f>
        <v>7498133278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505707377</v>
      </c>
      <c r="D8" s="18"/>
      <c r="E8" s="19">
        <v>-671587689</v>
      </c>
      <c r="F8" s="20">
        <v>-671587689</v>
      </c>
      <c r="G8" s="20">
        <v>1545745939</v>
      </c>
      <c r="H8" s="20">
        <v>-1065558781</v>
      </c>
      <c r="I8" s="20">
        <v>242897521</v>
      </c>
      <c r="J8" s="20">
        <v>723084679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723084679</v>
      </c>
      <c r="X8" s="20">
        <v>-167896920</v>
      </c>
      <c r="Y8" s="20">
        <v>890981599</v>
      </c>
      <c r="Z8" s="21">
        <v>-530.6717949322715</v>
      </c>
      <c r="AA8" s="22">
        <v>-671587689</v>
      </c>
    </row>
    <row r="9" spans="1:27" ht="13.5" x14ac:dyDescent="0.25">
      <c r="A9" s="23" t="s">
        <v>37</v>
      </c>
      <c r="B9" s="17" t="s">
        <v>32</v>
      </c>
      <c r="C9" s="18">
        <v>664710589</v>
      </c>
      <c r="D9" s="18"/>
      <c r="E9" s="19"/>
      <c r="F9" s="20"/>
      <c r="G9" s="20">
        <v>669887331</v>
      </c>
      <c r="H9" s="20">
        <v>3709925</v>
      </c>
      <c r="I9" s="20">
        <v>5016174</v>
      </c>
      <c r="J9" s="20">
        <v>678613430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678613430</v>
      </c>
      <c r="X9" s="20"/>
      <c r="Y9" s="20">
        <v>678613430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1698536</v>
      </c>
      <c r="H11" s="20">
        <v>20579329</v>
      </c>
      <c r="I11" s="20">
        <v>-22277866</v>
      </c>
      <c r="J11" s="20">
        <v>-1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</v>
      </c>
      <c r="X11" s="20">
        <v>3</v>
      </c>
      <c r="Y11" s="20">
        <v>-4</v>
      </c>
      <c r="Z11" s="21">
        <v>-133.33333333333331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1170417966</v>
      </c>
      <c r="D12" s="29">
        <f>SUM(D6:D11)</f>
        <v>0</v>
      </c>
      <c r="E12" s="30">
        <f t="shared" si="0"/>
        <v>-671587689</v>
      </c>
      <c r="F12" s="31">
        <f t="shared" si="0"/>
        <v>-671587689</v>
      </c>
      <c r="G12" s="31">
        <f t="shared" si="0"/>
        <v>2217331806</v>
      </c>
      <c r="H12" s="31">
        <f t="shared" si="0"/>
        <v>-1041269527</v>
      </c>
      <c r="I12" s="31">
        <f t="shared" si="0"/>
        <v>225635829</v>
      </c>
      <c r="J12" s="31">
        <f t="shared" si="0"/>
        <v>1401698108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1401698108</v>
      </c>
      <c r="X12" s="31">
        <f t="shared" si="0"/>
        <v>-167896917</v>
      </c>
      <c r="Y12" s="31">
        <f t="shared" si="0"/>
        <v>1569595025</v>
      </c>
      <c r="Z12" s="32">
        <f>+IF(X12&lt;&gt;0,+(Y12/X12)*100,0)</f>
        <v>-934.85637082901292</v>
      </c>
      <c r="AA12" s="33">
        <f>SUM(AA6:AA11)</f>
        <v>-671587689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2984264540</v>
      </c>
      <c r="D19" s="18"/>
      <c r="E19" s="19">
        <v>121543410</v>
      </c>
      <c r="F19" s="20">
        <v>121543410</v>
      </c>
      <c r="G19" s="20">
        <v>2976336413</v>
      </c>
      <c r="H19" s="20">
        <v>-30542589</v>
      </c>
      <c r="I19" s="20">
        <v>-9047695</v>
      </c>
      <c r="J19" s="20">
        <v>2936746129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2936746129</v>
      </c>
      <c r="X19" s="20">
        <v>30385872</v>
      </c>
      <c r="Y19" s="20">
        <v>2906360257</v>
      </c>
      <c r="Z19" s="21">
        <v>9564.8407161064861</v>
      </c>
      <c r="AA19" s="22">
        <v>121543410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2984264540</v>
      </c>
      <c r="D24" s="29">
        <f>SUM(D15:D23)</f>
        <v>0</v>
      </c>
      <c r="E24" s="36">
        <f t="shared" si="1"/>
        <v>121543410</v>
      </c>
      <c r="F24" s="37">
        <f t="shared" si="1"/>
        <v>121543410</v>
      </c>
      <c r="G24" s="37">
        <f t="shared" si="1"/>
        <v>2976336413</v>
      </c>
      <c r="H24" s="37">
        <f t="shared" si="1"/>
        <v>-30542589</v>
      </c>
      <c r="I24" s="37">
        <f t="shared" si="1"/>
        <v>-9047695</v>
      </c>
      <c r="J24" s="37">
        <f t="shared" si="1"/>
        <v>2936746129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2936746129</v>
      </c>
      <c r="X24" s="37">
        <f t="shared" si="1"/>
        <v>30385872</v>
      </c>
      <c r="Y24" s="37">
        <f t="shared" si="1"/>
        <v>2906360257</v>
      </c>
      <c r="Z24" s="38">
        <f>+IF(X24&lt;&gt;0,+(Y24/X24)*100,0)</f>
        <v>9564.8407161064861</v>
      </c>
      <c r="AA24" s="39">
        <f>SUM(AA15:AA23)</f>
        <v>121543410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4154682506</v>
      </c>
      <c r="D25" s="29">
        <f>+D12+D24</f>
        <v>0</v>
      </c>
      <c r="E25" s="30">
        <f t="shared" si="2"/>
        <v>-550044279</v>
      </c>
      <c r="F25" s="31">
        <f t="shared" si="2"/>
        <v>-550044279</v>
      </c>
      <c r="G25" s="31">
        <f t="shared" si="2"/>
        <v>5193668219</v>
      </c>
      <c r="H25" s="31">
        <f t="shared" si="2"/>
        <v>-1071812116</v>
      </c>
      <c r="I25" s="31">
        <f t="shared" si="2"/>
        <v>216588134</v>
      </c>
      <c r="J25" s="31">
        <f t="shared" si="2"/>
        <v>4338444237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4338444237</v>
      </c>
      <c r="X25" s="31">
        <f t="shared" si="2"/>
        <v>-137511045</v>
      </c>
      <c r="Y25" s="31">
        <f t="shared" si="2"/>
        <v>4475955282</v>
      </c>
      <c r="Z25" s="32">
        <f>+IF(X25&lt;&gt;0,+(Y25/X25)*100,0)</f>
        <v>-3254.9787415258174</v>
      </c>
      <c r="AA25" s="33">
        <f>+AA12+AA24</f>
        <v>-550044279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28110675</v>
      </c>
      <c r="D31" s="18"/>
      <c r="E31" s="19"/>
      <c r="F31" s="20"/>
      <c r="G31" s="20">
        <v>28064273</v>
      </c>
      <c r="H31" s="20">
        <v>208185</v>
      </c>
      <c r="I31" s="20">
        <v>117692</v>
      </c>
      <c r="J31" s="20">
        <v>28390150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28390150</v>
      </c>
      <c r="X31" s="20"/>
      <c r="Y31" s="20">
        <v>28390150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428858656</v>
      </c>
      <c r="D32" s="18"/>
      <c r="E32" s="19">
        <v>269628446</v>
      </c>
      <c r="F32" s="20">
        <v>269628446</v>
      </c>
      <c r="G32" s="20">
        <v>322939929</v>
      </c>
      <c r="H32" s="20">
        <v>109396556</v>
      </c>
      <c r="I32" s="20">
        <v>59047044</v>
      </c>
      <c r="J32" s="20">
        <v>491383529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491383529</v>
      </c>
      <c r="X32" s="20">
        <v>88819349</v>
      </c>
      <c r="Y32" s="20">
        <v>402564180</v>
      </c>
      <c r="Z32" s="21">
        <v>453.23928235501933</v>
      </c>
      <c r="AA32" s="22">
        <v>269628446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456969331</v>
      </c>
      <c r="D34" s="29">
        <f>SUM(D29:D33)</f>
        <v>0</v>
      </c>
      <c r="E34" s="30">
        <f t="shared" si="3"/>
        <v>269628446</v>
      </c>
      <c r="F34" s="31">
        <f t="shared" si="3"/>
        <v>269628446</v>
      </c>
      <c r="G34" s="31">
        <f t="shared" si="3"/>
        <v>351004202</v>
      </c>
      <c r="H34" s="31">
        <f t="shared" si="3"/>
        <v>109604741</v>
      </c>
      <c r="I34" s="31">
        <f t="shared" si="3"/>
        <v>59164736</v>
      </c>
      <c r="J34" s="31">
        <f t="shared" si="3"/>
        <v>519773679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519773679</v>
      </c>
      <c r="X34" s="31">
        <f t="shared" si="3"/>
        <v>88819349</v>
      </c>
      <c r="Y34" s="31">
        <f t="shared" si="3"/>
        <v>430954330</v>
      </c>
      <c r="Z34" s="32">
        <f>+IF(X34&lt;&gt;0,+(Y34/X34)*100,0)</f>
        <v>485.20320724260205</v>
      </c>
      <c r="AA34" s="33">
        <f>SUM(AA29:AA33)</f>
        <v>269628446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456969331</v>
      </c>
      <c r="D40" s="29">
        <f>+D34+D39</f>
        <v>0</v>
      </c>
      <c r="E40" s="30">
        <f t="shared" si="5"/>
        <v>269628446</v>
      </c>
      <c r="F40" s="31">
        <f t="shared" si="5"/>
        <v>269628446</v>
      </c>
      <c r="G40" s="31">
        <f t="shared" si="5"/>
        <v>351004202</v>
      </c>
      <c r="H40" s="31">
        <f t="shared" si="5"/>
        <v>109604741</v>
      </c>
      <c r="I40" s="31">
        <f t="shared" si="5"/>
        <v>59164736</v>
      </c>
      <c r="J40" s="31">
        <f t="shared" si="5"/>
        <v>519773679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519773679</v>
      </c>
      <c r="X40" s="31">
        <f t="shared" si="5"/>
        <v>88819349</v>
      </c>
      <c r="Y40" s="31">
        <f t="shared" si="5"/>
        <v>430954330</v>
      </c>
      <c r="Z40" s="32">
        <f>+IF(X40&lt;&gt;0,+(Y40/X40)*100,0)</f>
        <v>485.20320724260205</v>
      </c>
      <c r="AA40" s="33">
        <f>+AA34+AA39</f>
        <v>269628446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3697713175</v>
      </c>
      <c r="D42" s="43">
        <f>+D25-D40</f>
        <v>0</v>
      </c>
      <c r="E42" s="44">
        <f t="shared" si="6"/>
        <v>-819672725</v>
      </c>
      <c r="F42" s="45">
        <f t="shared" si="6"/>
        <v>-819672725</v>
      </c>
      <c r="G42" s="45">
        <f t="shared" si="6"/>
        <v>4842664017</v>
      </c>
      <c r="H42" s="45">
        <f t="shared" si="6"/>
        <v>-1181416857</v>
      </c>
      <c r="I42" s="45">
        <f t="shared" si="6"/>
        <v>157423398</v>
      </c>
      <c r="J42" s="45">
        <f t="shared" si="6"/>
        <v>3818670558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3818670558</v>
      </c>
      <c r="X42" s="45">
        <f t="shared" si="6"/>
        <v>-226330394</v>
      </c>
      <c r="Y42" s="45">
        <f t="shared" si="6"/>
        <v>4045000952</v>
      </c>
      <c r="Z42" s="46">
        <f>+IF(X42&lt;&gt;0,+(Y42/X42)*100,0)</f>
        <v>-1787.2106704325358</v>
      </c>
      <c r="AA42" s="47">
        <f>+AA25-AA40</f>
        <v>-819672725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1698814453</v>
      </c>
      <c r="D45" s="18"/>
      <c r="E45" s="19">
        <v>335810147</v>
      </c>
      <c r="F45" s="20">
        <v>335810147</v>
      </c>
      <c r="G45" s="20">
        <v>2441019977</v>
      </c>
      <c r="H45" s="20">
        <v>-746864104</v>
      </c>
      <c r="I45" s="20">
        <v>167561885</v>
      </c>
      <c r="J45" s="20">
        <v>1861717758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1861717758</v>
      </c>
      <c r="X45" s="20">
        <v>83717463</v>
      </c>
      <c r="Y45" s="20">
        <v>1778000295</v>
      </c>
      <c r="Z45" s="48">
        <v>2123.8105304266087</v>
      </c>
      <c r="AA45" s="22">
        <v>335810147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1698814453</v>
      </c>
      <c r="D48" s="51">
        <f>SUM(D45:D47)</f>
        <v>0</v>
      </c>
      <c r="E48" s="52">
        <f t="shared" si="7"/>
        <v>335810147</v>
      </c>
      <c r="F48" s="53">
        <f t="shared" si="7"/>
        <v>335810147</v>
      </c>
      <c r="G48" s="53">
        <f t="shared" si="7"/>
        <v>2441019977</v>
      </c>
      <c r="H48" s="53">
        <f t="shared" si="7"/>
        <v>-746864104</v>
      </c>
      <c r="I48" s="53">
        <f t="shared" si="7"/>
        <v>167561885</v>
      </c>
      <c r="J48" s="53">
        <f t="shared" si="7"/>
        <v>1861717758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1861717758</v>
      </c>
      <c r="X48" s="53">
        <f t="shared" si="7"/>
        <v>83717463</v>
      </c>
      <c r="Y48" s="53">
        <f t="shared" si="7"/>
        <v>1778000295</v>
      </c>
      <c r="Z48" s="54">
        <f>+IF(X48&lt;&gt;0,+(Y48/X48)*100,0)</f>
        <v>2123.8105304266087</v>
      </c>
      <c r="AA48" s="55">
        <f>SUM(AA45:AA47)</f>
        <v>335810147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2829937270</v>
      </c>
      <c r="F6" s="20">
        <v>2829937270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159004569</v>
      </c>
      <c r="Y6" s="20">
        <v>-159004569</v>
      </c>
      <c r="Z6" s="21">
        <v>-100</v>
      </c>
      <c r="AA6" s="22">
        <v>2829937270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-1172950300</v>
      </c>
      <c r="F8" s="20">
        <v>-1172950300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-293237574</v>
      </c>
      <c r="Y8" s="20">
        <v>293237574</v>
      </c>
      <c r="Z8" s="21">
        <v>-100</v>
      </c>
      <c r="AA8" s="22">
        <v>-1172950300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140191450</v>
      </c>
      <c r="F11" s="20">
        <v>140191450</v>
      </c>
      <c r="G11" s="20"/>
      <c r="H11" s="20">
        <v>6929106</v>
      </c>
      <c r="I11" s="20">
        <v>9416984</v>
      </c>
      <c r="J11" s="20">
        <v>16346090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16346090</v>
      </c>
      <c r="X11" s="20">
        <v>35047863</v>
      </c>
      <c r="Y11" s="20">
        <v>-18701773</v>
      </c>
      <c r="Z11" s="21">
        <v>-53.360665670257845</v>
      </c>
      <c r="AA11" s="22">
        <v>140191450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1797178420</v>
      </c>
      <c r="F12" s="31">
        <f t="shared" si="0"/>
        <v>1797178420</v>
      </c>
      <c r="G12" s="31">
        <f t="shared" si="0"/>
        <v>0</v>
      </c>
      <c r="H12" s="31">
        <f t="shared" si="0"/>
        <v>6929106</v>
      </c>
      <c r="I12" s="31">
        <f t="shared" si="0"/>
        <v>9416984</v>
      </c>
      <c r="J12" s="31">
        <f t="shared" si="0"/>
        <v>16346090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16346090</v>
      </c>
      <c r="X12" s="31">
        <f t="shared" si="0"/>
        <v>-99185142</v>
      </c>
      <c r="Y12" s="31">
        <f t="shared" si="0"/>
        <v>115531232</v>
      </c>
      <c r="Z12" s="32">
        <f>+IF(X12&lt;&gt;0,+(Y12/X12)*100,0)</f>
        <v>-116.48038170878456</v>
      </c>
      <c r="AA12" s="33">
        <f>SUM(AA6:AA11)</f>
        <v>1797178420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529817250</v>
      </c>
      <c r="F19" s="20">
        <v>529817250</v>
      </c>
      <c r="G19" s="20">
        <v>259658106</v>
      </c>
      <c r="H19" s="20">
        <v>40893804</v>
      </c>
      <c r="I19" s="20">
        <v>11427994</v>
      </c>
      <c r="J19" s="20">
        <v>311979904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311979904</v>
      </c>
      <c r="X19" s="20">
        <v>57610166</v>
      </c>
      <c r="Y19" s="20">
        <v>254369738</v>
      </c>
      <c r="Z19" s="21">
        <v>441.53620039907543</v>
      </c>
      <c r="AA19" s="22">
        <v>529817250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529817250</v>
      </c>
      <c r="F24" s="37">
        <f t="shared" si="1"/>
        <v>529817250</v>
      </c>
      <c r="G24" s="37">
        <f t="shared" si="1"/>
        <v>259658106</v>
      </c>
      <c r="H24" s="37">
        <f t="shared" si="1"/>
        <v>40893804</v>
      </c>
      <c r="I24" s="37">
        <f t="shared" si="1"/>
        <v>11427994</v>
      </c>
      <c r="J24" s="37">
        <f t="shared" si="1"/>
        <v>311979904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311979904</v>
      </c>
      <c r="X24" s="37">
        <f t="shared" si="1"/>
        <v>57610166</v>
      </c>
      <c r="Y24" s="37">
        <f t="shared" si="1"/>
        <v>254369738</v>
      </c>
      <c r="Z24" s="38">
        <f>+IF(X24&lt;&gt;0,+(Y24/X24)*100,0)</f>
        <v>441.53620039907543</v>
      </c>
      <c r="AA24" s="39">
        <f>SUM(AA15:AA23)</f>
        <v>529817250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2326995670</v>
      </c>
      <c r="F25" s="31">
        <f t="shared" si="2"/>
        <v>2326995670</v>
      </c>
      <c r="G25" s="31">
        <f t="shared" si="2"/>
        <v>259658106</v>
      </c>
      <c r="H25" s="31">
        <f t="shared" si="2"/>
        <v>47822910</v>
      </c>
      <c r="I25" s="31">
        <f t="shared" si="2"/>
        <v>20844978</v>
      </c>
      <c r="J25" s="31">
        <f t="shared" si="2"/>
        <v>328325994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328325994</v>
      </c>
      <c r="X25" s="31">
        <f t="shared" si="2"/>
        <v>-41574976</v>
      </c>
      <c r="Y25" s="31">
        <f t="shared" si="2"/>
        <v>369900970</v>
      </c>
      <c r="Z25" s="32">
        <f>+IF(X25&lt;&gt;0,+(Y25/X25)*100,0)</f>
        <v>-889.72022497379191</v>
      </c>
      <c r="AA25" s="33">
        <f>+AA12+AA24</f>
        <v>2326995670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>
        <v>30453578</v>
      </c>
      <c r="I32" s="20"/>
      <c r="J32" s="20">
        <v>30453578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30453578</v>
      </c>
      <c r="X32" s="20"/>
      <c r="Y32" s="20">
        <v>30453578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30453578</v>
      </c>
      <c r="I34" s="31">
        <f t="shared" si="3"/>
        <v>0</v>
      </c>
      <c r="J34" s="31">
        <f t="shared" si="3"/>
        <v>30453578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30453578</v>
      </c>
      <c r="X34" s="31">
        <f t="shared" si="3"/>
        <v>0</v>
      </c>
      <c r="Y34" s="31">
        <f t="shared" si="3"/>
        <v>30453578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>
        <v>21021384</v>
      </c>
      <c r="I38" s="20"/>
      <c r="J38" s="20">
        <v>21021384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21021384</v>
      </c>
      <c r="X38" s="20"/>
      <c r="Y38" s="20">
        <v>21021384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21021384</v>
      </c>
      <c r="I39" s="37">
        <f t="shared" si="4"/>
        <v>0</v>
      </c>
      <c r="J39" s="37">
        <f t="shared" si="4"/>
        <v>21021384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21021384</v>
      </c>
      <c r="X39" s="37">
        <f t="shared" si="4"/>
        <v>0</v>
      </c>
      <c r="Y39" s="37">
        <f t="shared" si="4"/>
        <v>21021384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51474962</v>
      </c>
      <c r="I40" s="31">
        <f t="shared" si="5"/>
        <v>0</v>
      </c>
      <c r="J40" s="31">
        <f t="shared" si="5"/>
        <v>51474962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51474962</v>
      </c>
      <c r="X40" s="31">
        <f t="shared" si="5"/>
        <v>0</v>
      </c>
      <c r="Y40" s="31">
        <f t="shared" si="5"/>
        <v>51474962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2326995670</v>
      </c>
      <c r="F42" s="45">
        <f t="shared" si="6"/>
        <v>2326995670</v>
      </c>
      <c r="G42" s="45">
        <f t="shared" si="6"/>
        <v>259658106</v>
      </c>
      <c r="H42" s="45">
        <f t="shared" si="6"/>
        <v>-3652052</v>
      </c>
      <c r="I42" s="45">
        <f t="shared" si="6"/>
        <v>20844978</v>
      </c>
      <c r="J42" s="45">
        <f t="shared" si="6"/>
        <v>276851032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276851032</v>
      </c>
      <c r="X42" s="45">
        <f t="shared" si="6"/>
        <v>-41574976</v>
      </c>
      <c r="Y42" s="45">
        <f t="shared" si="6"/>
        <v>318426008</v>
      </c>
      <c r="Z42" s="46">
        <f>+IF(X42&lt;&gt;0,+(Y42/X42)*100,0)</f>
        <v>-765.90785764975544</v>
      </c>
      <c r="AA42" s="47">
        <f>+AA25-AA40</f>
        <v>2326995670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69727</v>
      </c>
      <c r="D6" s="18"/>
      <c r="E6" s="19"/>
      <c r="F6" s="20"/>
      <c r="G6" s="20">
        <v>-5348</v>
      </c>
      <c r="H6" s="20">
        <v>-920</v>
      </c>
      <c r="I6" s="20">
        <v>-22391</v>
      </c>
      <c r="J6" s="20">
        <v>-28659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-28659</v>
      </c>
      <c r="X6" s="20"/>
      <c r="Y6" s="20">
        <v>-28659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51572408</v>
      </c>
      <c r="D8" s="18"/>
      <c r="E8" s="19"/>
      <c r="F8" s="20"/>
      <c r="G8" s="20">
        <v>6792554</v>
      </c>
      <c r="H8" s="20">
        <v>2298416</v>
      </c>
      <c r="I8" s="20">
        <v>4941370</v>
      </c>
      <c r="J8" s="20">
        <v>14032340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14032340</v>
      </c>
      <c r="X8" s="20"/>
      <c r="Y8" s="20">
        <v>14032340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-2148858</v>
      </c>
      <c r="D9" s="18"/>
      <c r="E9" s="19"/>
      <c r="F9" s="20"/>
      <c r="G9" s="20">
        <v>-169299</v>
      </c>
      <c r="H9" s="20">
        <v>-179084</v>
      </c>
      <c r="I9" s="20">
        <v>-175690</v>
      </c>
      <c r="J9" s="20">
        <v>-524073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-524073</v>
      </c>
      <c r="X9" s="20"/>
      <c r="Y9" s="20">
        <v>-524073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-152560</v>
      </c>
      <c r="D11" s="18"/>
      <c r="E11" s="19"/>
      <c r="F11" s="20"/>
      <c r="G11" s="20"/>
      <c r="H11" s="20"/>
      <c r="I11" s="20">
        <v>-3279</v>
      </c>
      <c r="J11" s="20">
        <v>-3279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-3279</v>
      </c>
      <c r="X11" s="20"/>
      <c r="Y11" s="20">
        <v>-3279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49340717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6617907</v>
      </c>
      <c r="H12" s="31">
        <f t="shared" si="0"/>
        <v>2118412</v>
      </c>
      <c r="I12" s="31">
        <f t="shared" si="0"/>
        <v>4740010</v>
      </c>
      <c r="J12" s="31">
        <f t="shared" si="0"/>
        <v>13476329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13476329</v>
      </c>
      <c r="X12" s="31">
        <f t="shared" si="0"/>
        <v>0</v>
      </c>
      <c r="Y12" s="31">
        <f t="shared" si="0"/>
        <v>13476329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19275926</v>
      </c>
      <c r="D19" s="18"/>
      <c r="E19" s="19">
        <v>50120000</v>
      </c>
      <c r="F19" s="20">
        <v>50120000</v>
      </c>
      <c r="G19" s="20">
        <v>19275926</v>
      </c>
      <c r="H19" s="20">
        <v>5887365</v>
      </c>
      <c r="I19" s="20">
        <v>3492784</v>
      </c>
      <c r="J19" s="20">
        <v>28656075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28656075</v>
      </c>
      <c r="X19" s="20">
        <v>12529998</v>
      </c>
      <c r="Y19" s="20">
        <v>16126077</v>
      </c>
      <c r="Z19" s="21">
        <v>128.69975717474176</v>
      </c>
      <c r="AA19" s="22">
        <v>50120000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19275926</v>
      </c>
      <c r="D24" s="29">
        <f>SUM(D15:D23)</f>
        <v>0</v>
      </c>
      <c r="E24" s="36">
        <f t="shared" si="1"/>
        <v>50120000</v>
      </c>
      <c r="F24" s="37">
        <f t="shared" si="1"/>
        <v>50120000</v>
      </c>
      <c r="G24" s="37">
        <f t="shared" si="1"/>
        <v>19275926</v>
      </c>
      <c r="H24" s="37">
        <f t="shared" si="1"/>
        <v>5887365</v>
      </c>
      <c r="I24" s="37">
        <f t="shared" si="1"/>
        <v>3492784</v>
      </c>
      <c r="J24" s="37">
        <f t="shared" si="1"/>
        <v>28656075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28656075</v>
      </c>
      <c r="X24" s="37">
        <f t="shared" si="1"/>
        <v>12529998</v>
      </c>
      <c r="Y24" s="37">
        <f t="shared" si="1"/>
        <v>16126077</v>
      </c>
      <c r="Z24" s="38">
        <f>+IF(X24&lt;&gt;0,+(Y24/X24)*100,0)</f>
        <v>128.69975717474176</v>
      </c>
      <c r="AA24" s="39">
        <f>SUM(AA15:AA23)</f>
        <v>50120000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68616643</v>
      </c>
      <c r="D25" s="29">
        <f>+D12+D24</f>
        <v>0</v>
      </c>
      <c r="E25" s="30">
        <f t="shared" si="2"/>
        <v>50120000</v>
      </c>
      <c r="F25" s="31">
        <f t="shared" si="2"/>
        <v>50120000</v>
      </c>
      <c r="G25" s="31">
        <f t="shared" si="2"/>
        <v>25893833</v>
      </c>
      <c r="H25" s="31">
        <f t="shared" si="2"/>
        <v>8005777</v>
      </c>
      <c r="I25" s="31">
        <f t="shared" si="2"/>
        <v>8232794</v>
      </c>
      <c r="J25" s="31">
        <f t="shared" si="2"/>
        <v>42132404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42132404</v>
      </c>
      <c r="X25" s="31">
        <f t="shared" si="2"/>
        <v>12529998</v>
      </c>
      <c r="Y25" s="31">
        <f t="shared" si="2"/>
        <v>29602406</v>
      </c>
      <c r="Z25" s="32">
        <f>+IF(X25&lt;&gt;0,+(Y25/X25)*100,0)</f>
        <v>236.25228032757866</v>
      </c>
      <c r="AA25" s="33">
        <f>+AA12+AA24</f>
        <v>50120000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45371484</v>
      </c>
      <c r="D32" s="18"/>
      <c r="E32" s="19"/>
      <c r="F32" s="20"/>
      <c r="G32" s="20">
        <v>-6103460</v>
      </c>
      <c r="H32" s="20">
        <v>8464950</v>
      </c>
      <c r="I32" s="20">
        <v>5285135</v>
      </c>
      <c r="J32" s="20">
        <v>7646625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7646625</v>
      </c>
      <c r="X32" s="20"/>
      <c r="Y32" s="20">
        <v>7646625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45371484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-6103460</v>
      </c>
      <c r="H34" s="31">
        <f t="shared" si="3"/>
        <v>8464950</v>
      </c>
      <c r="I34" s="31">
        <f t="shared" si="3"/>
        <v>5285135</v>
      </c>
      <c r="J34" s="31">
        <f t="shared" si="3"/>
        <v>7646625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7646625</v>
      </c>
      <c r="X34" s="31">
        <f t="shared" si="3"/>
        <v>0</v>
      </c>
      <c r="Y34" s="31">
        <f t="shared" si="3"/>
        <v>7646625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45371484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-6103460</v>
      </c>
      <c r="H40" s="31">
        <f t="shared" si="5"/>
        <v>8464950</v>
      </c>
      <c r="I40" s="31">
        <f t="shared" si="5"/>
        <v>5285135</v>
      </c>
      <c r="J40" s="31">
        <f t="shared" si="5"/>
        <v>7646625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7646625</v>
      </c>
      <c r="X40" s="31">
        <f t="shared" si="5"/>
        <v>0</v>
      </c>
      <c r="Y40" s="31">
        <f t="shared" si="5"/>
        <v>7646625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23245159</v>
      </c>
      <c r="D42" s="43">
        <f>+D25-D40</f>
        <v>0</v>
      </c>
      <c r="E42" s="44">
        <f t="shared" si="6"/>
        <v>50120000</v>
      </c>
      <c r="F42" s="45">
        <f t="shared" si="6"/>
        <v>50120000</v>
      </c>
      <c r="G42" s="45">
        <f t="shared" si="6"/>
        <v>31997293</v>
      </c>
      <c r="H42" s="45">
        <f t="shared" si="6"/>
        <v>-459173</v>
      </c>
      <c r="I42" s="45">
        <f t="shared" si="6"/>
        <v>2947659</v>
      </c>
      <c r="J42" s="45">
        <f t="shared" si="6"/>
        <v>34485779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34485779</v>
      </c>
      <c r="X42" s="45">
        <f t="shared" si="6"/>
        <v>12529998</v>
      </c>
      <c r="Y42" s="45">
        <f t="shared" si="6"/>
        <v>21955781</v>
      </c>
      <c r="Z42" s="46">
        <f>+IF(X42&lt;&gt;0,+(Y42/X42)*100,0)</f>
        <v>175.22573427386021</v>
      </c>
      <c r="AA42" s="47">
        <f>+AA25-AA40</f>
        <v>50120000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-294241</v>
      </c>
      <c r="D6" s="18"/>
      <c r="E6" s="19">
        <v>-7930428</v>
      </c>
      <c r="F6" s="20">
        <v>-7930428</v>
      </c>
      <c r="G6" s="20">
        <v>-328</v>
      </c>
      <c r="H6" s="20">
        <v>-1388</v>
      </c>
      <c r="I6" s="20">
        <v>4480</v>
      </c>
      <c r="J6" s="20">
        <v>2764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2764</v>
      </c>
      <c r="X6" s="20">
        <v>-1982604</v>
      </c>
      <c r="Y6" s="20">
        <v>1985368</v>
      </c>
      <c r="Z6" s="21">
        <v>-100.13941261088952</v>
      </c>
      <c r="AA6" s="22">
        <v>-7930428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7178294</v>
      </c>
      <c r="F8" s="20">
        <v>7178294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1794573</v>
      </c>
      <c r="Y8" s="20">
        <v>-1794573</v>
      </c>
      <c r="Z8" s="21">
        <v>-100</v>
      </c>
      <c r="AA8" s="22">
        <v>7178294</v>
      </c>
    </row>
    <row r="9" spans="1:27" ht="13.5" x14ac:dyDescent="0.25">
      <c r="A9" s="23" t="s">
        <v>37</v>
      </c>
      <c r="B9" s="17" t="s">
        <v>32</v>
      </c>
      <c r="C9" s="18">
        <v>691702</v>
      </c>
      <c r="D9" s="18"/>
      <c r="E9" s="19"/>
      <c r="F9" s="20"/>
      <c r="G9" s="20">
        <v>43</v>
      </c>
      <c r="H9" s="20">
        <v>98</v>
      </c>
      <c r="I9" s="20">
        <v>693</v>
      </c>
      <c r="J9" s="20">
        <v>834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834</v>
      </c>
      <c r="X9" s="20"/>
      <c r="Y9" s="20">
        <v>834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-187051</v>
      </c>
      <c r="D11" s="18"/>
      <c r="E11" s="19">
        <v>-3074156</v>
      </c>
      <c r="F11" s="20">
        <v>-3074156</v>
      </c>
      <c r="G11" s="20">
        <v>-15083</v>
      </c>
      <c r="H11" s="20">
        <v>-10832</v>
      </c>
      <c r="I11" s="20">
        <v>-11554</v>
      </c>
      <c r="J11" s="20">
        <v>-37469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-37469</v>
      </c>
      <c r="X11" s="20">
        <v>-768537</v>
      </c>
      <c r="Y11" s="20">
        <v>731068</v>
      </c>
      <c r="Z11" s="21">
        <v>-95.124632906418299</v>
      </c>
      <c r="AA11" s="22">
        <v>-3074156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210410</v>
      </c>
      <c r="D12" s="29">
        <f>SUM(D6:D11)</f>
        <v>0</v>
      </c>
      <c r="E12" s="30">
        <f t="shared" si="0"/>
        <v>-3826290</v>
      </c>
      <c r="F12" s="31">
        <f t="shared" si="0"/>
        <v>-3826290</v>
      </c>
      <c r="G12" s="31">
        <f t="shared" si="0"/>
        <v>-15368</v>
      </c>
      <c r="H12" s="31">
        <f t="shared" si="0"/>
        <v>-12122</v>
      </c>
      <c r="I12" s="31">
        <f t="shared" si="0"/>
        <v>-6381</v>
      </c>
      <c r="J12" s="31">
        <f t="shared" si="0"/>
        <v>-33871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-33871</v>
      </c>
      <c r="X12" s="31">
        <f t="shared" si="0"/>
        <v>-956568</v>
      </c>
      <c r="Y12" s="31">
        <f t="shared" si="0"/>
        <v>922697</v>
      </c>
      <c r="Z12" s="32">
        <f>+IF(X12&lt;&gt;0,+(Y12/X12)*100,0)</f>
        <v>-96.459112159302833</v>
      </c>
      <c r="AA12" s="33">
        <f>SUM(AA6:AA11)</f>
        <v>-3826290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5405046</v>
      </c>
      <c r="D19" s="18"/>
      <c r="E19" s="19">
        <v>9384500</v>
      </c>
      <c r="F19" s="20">
        <v>9384500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2346126</v>
      </c>
      <c r="Y19" s="20">
        <v>-2346126</v>
      </c>
      <c r="Z19" s="21">
        <v>-100</v>
      </c>
      <c r="AA19" s="22">
        <v>9384500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5405046</v>
      </c>
      <c r="D24" s="29">
        <f>SUM(D15:D23)</f>
        <v>0</v>
      </c>
      <c r="E24" s="36">
        <f t="shared" si="1"/>
        <v>9384500</v>
      </c>
      <c r="F24" s="37">
        <f t="shared" si="1"/>
        <v>9384500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2346126</v>
      </c>
      <c r="Y24" s="37">
        <f t="shared" si="1"/>
        <v>-2346126</v>
      </c>
      <c r="Z24" s="38">
        <f>+IF(X24&lt;&gt;0,+(Y24/X24)*100,0)</f>
        <v>-100</v>
      </c>
      <c r="AA24" s="39">
        <f>SUM(AA15:AA23)</f>
        <v>9384500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5615456</v>
      </c>
      <c r="D25" s="29">
        <f>+D12+D24</f>
        <v>0</v>
      </c>
      <c r="E25" s="30">
        <f t="shared" si="2"/>
        <v>5558210</v>
      </c>
      <c r="F25" s="31">
        <f t="shared" si="2"/>
        <v>5558210</v>
      </c>
      <c r="G25" s="31">
        <f t="shared" si="2"/>
        <v>-15368</v>
      </c>
      <c r="H25" s="31">
        <f t="shared" si="2"/>
        <v>-12122</v>
      </c>
      <c r="I25" s="31">
        <f t="shared" si="2"/>
        <v>-6381</v>
      </c>
      <c r="J25" s="31">
        <f t="shared" si="2"/>
        <v>-33871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-33871</v>
      </c>
      <c r="X25" s="31">
        <f t="shared" si="2"/>
        <v>1389558</v>
      </c>
      <c r="Y25" s="31">
        <f t="shared" si="2"/>
        <v>-1423429</v>
      </c>
      <c r="Z25" s="32">
        <f>+IF(X25&lt;&gt;0,+(Y25/X25)*100,0)</f>
        <v>-102.43753769184158</v>
      </c>
      <c r="AA25" s="33">
        <f>+AA12+AA24</f>
        <v>5558210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12316506</v>
      </c>
      <c r="D32" s="18"/>
      <c r="E32" s="19">
        <v>-9780483</v>
      </c>
      <c r="F32" s="20">
        <v>-9780483</v>
      </c>
      <c r="G32" s="20">
        <v>597709</v>
      </c>
      <c r="H32" s="20">
        <v>613739</v>
      </c>
      <c r="I32" s="20">
        <v>1012173</v>
      </c>
      <c r="J32" s="20">
        <v>2223621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2223621</v>
      </c>
      <c r="X32" s="20">
        <v>-2445153</v>
      </c>
      <c r="Y32" s="20">
        <v>4668774</v>
      </c>
      <c r="Z32" s="21">
        <v>-190.93995345076567</v>
      </c>
      <c r="AA32" s="22">
        <v>-9780483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12316506</v>
      </c>
      <c r="D34" s="29">
        <f>SUM(D29:D33)</f>
        <v>0</v>
      </c>
      <c r="E34" s="30">
        <f t="shared" si="3"/>
        <v>-9780483</v>
      </c>
      <c r="F34" s="31">
        <f t="shared" si="3"/>
        <v>-9780483</v>
      </c>
      <c r="G34" s="31">
        <f t="shared" si="3"/>
        <v>597709</v>
      </c>
      <c r="H34" s="31">
        <f t="shared" si="3"/>
        <v>613739</v>
      </c>
      <c r="I34" s="31">
        <f t="shared" si="3"/>
        <v>1012173</v>
      </c>
      <c r="J34" s="31">
        <f t="shared" si="3"/>
        <v>2223621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2223621</v>
      </c>
      <c r="X34" s="31">
        <f t="shared" si="3"/>
        <v>-2445153</v>
      </c>
      <c r="Y34" s="31">
        <f t="shared" si="3"/>
        <v>4668774</v>
      </c>
      <c r="Z34" s="32">
        <f>+IF(X34&lt;&gt;0,+(Y34/X34)*100,0)</f>
        <v>-190.93995345076567</v>
      </c>
      <c r="AA34" s="33">
        <f>SUM(AA29:AA33)</f>
        <v>-9780483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12316506</v>
      </c>
      <c r="D40" s="29">
        <f>+D34+D39</f>
        <v>0</v>
      </c>
      <c r="E40" s="30">
        <f t="shared" si="5"/>
        <v>-9780483</v>
      </c>
      <c r="F40" s="31">
        <f t="shared" si="5"/>
        <v>-9780483</v>
      </c>
      <c r="G40" s="31">
        <f t="shared" si="5"/>
        <v>597709</v>
      </c>
      <c r="H40" s="31">
        <f t="shared" si="5"/>
        <v>613739</v>
      </c>
      <c r="I40" s="31">
        <f t="shared" si="5"/>
        <v>1012173</v>
      </c>
      <c r="J40" s="31">
        <f t="shared" si="5"/>
        <v>2223621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2223621</v>
      </c>
      <c r="X40" s="31">
        <f t="shared" si="5"/>
        <v>-2445153</v>
      </c>
      <c r="Y40" s="31">
        <f t="shared" si="5"/>
        <v>4668774</v>
      </c>
      <c r="Z40" s="32">
        <f>+IF(X40&lt;&gt;0,+(Y40/X40)*100,0)</f>
        <v>-190.93995345076567</v>
      </c>
      <c r="AA40" s="33">
        <f>+AA34+AA39</f>
        <v>-9780483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-6701050</v>
      </c>
      <c r="D42" s="43">
        <f>+D25-D40</f>
        <v>0</v>
      </c>
      <c r="E42" s="44">
        <f t="shared" si="6"/>
        <v>15338693</v>
      </c>
      <c r="F42" s="45">
        <f t="shared" si="6"/>
        <v>15338693</v>
      </c>
      <c r="G42" s="45">
        <f t="shared" si="6"/>
        <v>-613077</v>
      </c>
      <c r="H42" s="45">
        <f t="shared" si="6"/>
        <v>-625861</v>
      </c>
      <c r="I42" s="45">
        <f t="shared" si="6"/>
        <v>-1018554</v>
      </c>
      <c r="J42" s="45">
        <f t="shared" si="6"/>
        <v>-2257492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-2257492</v>
      </c>
      <c r="X42" s="45">
        <f t="shared" si="6"/>
        <v>3834711</v>
      </c>
      <c r="Y42" s="45">
        <f t="shared" si="6"/>
        <v>-6092203</v>
      </c>
      <c r="Z42" s="46">
        <f>+IF(X42&lt;&gt;0,+(Y42/X42)*100,0)</f>
        <v>-158.86993830825844</v>
      </c>
      <c r="AA42" s="47">
        <f>+AA25-AA40</f>
        <v>15338693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104790726</v>
      </c>
      <c r="D6" s="18"/>
      <c r="E6" s="19">
        <v>68908296</v>
      </c>
      <c r="F6" s="20">
        <v>68908296</v>
      </c>
      <c r="G6" s="20">
        <v>121565679</v>
      </c>
      <c r="H6" s="20">
        <v>4240247</v>
      </c>
      <c r="I6" s="20">
        <v>-3446455</v>
      </c>
      <c r="J6" s="20">
        <v>122359471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122359471</v>
      </c>
      <c r="X6" s="20">
        <v>17227074</v>
      </c>
      <c r="Y6" s="20">
        <v>105132397</v>
      </c>
      <c r="Z6" s="21">
        <v>610.27425202910251</v>
      </c>
      <c r="AA6" s="22">
        <v>68908296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251521530</v>
      </c>
      <c r="D8" s="18"/>
      <c r="E8" s="19">
        <v>10396896</v>
      </c>
      <c r="F8" s="20">
        <v>10396896</v>
      </c>
      <c r="G8" s="20">
        <v>265682918</v>
      </c>
      <c r="H8" s="20">
        <v>5555613</v>
      </c>
      <c r="I8" s="20">
        <v>7008128</v>
      </c>
      <c r="J8" s="20">
        <v>278246659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278246659</v>
      </c>
      <c r="X8" s="20">
        <v>2599224</v>
      </c>
      <c r="Y8" s="20">
        <v>275647435</v>
      </c>
      <c r="Z8" s="21">
        <v>10604.989604589677</v>
      </c>
      <c r="AA8" s="22">
        <v>10396896</v>
      </c>
    </row>
    <row r="9" spans="1:27" ht="13.5" x14ac:dyDescent="0.25">
      <c r="A9" s="23" t="s">
        <v>37</v>
      </c>
      <c r="B9" s="17" t="s">
        <v>32</v>
      </c>
      <c r="C9" s="18">
        <v>19409598</v>
      </c>
      <c r="D9" s="18"/>
      <c r="E9" s="19">
        <v>15000000</v>
      </c>
      <c r="F9" s="20">
        <v>15000000</v>
      </c>
      <c r="G9" s="20">
        <v>19651665</v>
      </c>
      <c r="H9" s="20">
        <v>124590</v>
      </c>
      <c r="I9" s="20">
        <v>165084</v>
      </c>
      <c r="J9" s="20">
        <v>19941339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19941339</v>
      </c>
      <c r="X9" s="20">
        <v>3750000</v>
      </c>
      <c r="Y9" s="20">
        <v>16191339</v>
      </c>
      <c r="Z9" s="21">
        <v>431.76904000000002</v>
      </c>
      <c r="AA9" s="22">
        <v>15000000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334799</v>
      </c>
      <c r="D11" s="18"/>
      <c r="E11" s="19"/>
      <c r="F11" s="20"/>
      <c r="G11" s="20">
        <v>334799</v>
      </c>
      <c r="H11" s="20"/>
      <c r="I11" s="20"/>
      <c r="J11" s="20">
        <v>334799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334799</v>
      </c>
      <c r="X11" s="20"/>
      <c r="Y11" s="20">
        <v>334799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376056653</v>
      </c>
      <c r="D12" s="29">
        <f>SUM(D6:D11)</f>
        <v>0</v>
      </c>
      <c r="E12" s="30">
        <f t="shared" si="0"/>
        <v>94305192</v>
      </c>
      <c r="F12" s="31">
        <f t="shared" si="0"/>
        <v>94305192</v>
      </c>
      <c r="G12" s="31">
        <f t="shared" si="0"/>
        <v>407235061</v>
      </c>
      <c r="H12" s="31">
        <f t="shared" si="0"/>
        <v>9920450</v>
      </c>
      <c r="I12" s="31">
        <f t="shared" si="0"/>
        <v>3726757</v>
      </c>
      <c r="J12" s="31">
        <f t="shared" si="0"/>
        <v>420882268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420882268</v>
      </c>
      <c r="X12" s="31">
        <f t="shared" si="0"/>
        <v>23576298</v>
      </c>
      <c r="Y12" s="31">
        <f t="shared" si="0"/>
        <v>397305970</v>
      </c>
      <c r="Z12" s="32">
        <f>+IF(X12&lt;&gt;0,+(Y12/X12)*100,0)</f>
        <v>1685.1923486885007</v>
      </c>
      <c r="AA12" s="33">
        <f>SUM(AA6:AA11)</f>
        <v>94305192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26267229</v>
      </c>
      <c r="D19" s="18"/>
      <c r="E19" s="19">
        <v>14083296</v>
      </c>
      <c r="F19" s="20">
        <v>14083296</v>
      </c>
      <c r="G19" s="20">
        <v>55453536</v>
      </c>
      <c r="H19" s="20">
        <v>-27888086</v>
      </c>
      <c r="I19" s="20">
        <v>1098250</v>
      </c>
      <c r="J19" s="20">
        <v>28663700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28663700</v>
      </c>
      <c r="X19" s="20">
        <v>3520824</v>
      </c>
      <c r="Y19" s="20">
        <v>25142876</v>
      </c>
      <c r="Z19" s="21">
        <v>714.11908121507918</v>
      </c>
      <c r="AA19" s="22">
        <v>14083296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26267229</v>
      </c>
      <c r="D24" s="29">
        <f>SUM(D15:D23)</f>
        <v>0</v>
      </c>
      <c r="E24" s="36">
        <f t="shared" si="1"/>
        <v>14083296</v>
      </c>
      <c r="F24" s="37">
        <f t="shared" si="1"/>
        <v>14083296</v>
      </c>
      <c r="G24" s="37">
        <f t="shared" si="1"/>
        <v>55453536</v>
      </c>
      <c r="H24" s="37">
        <f t="shared" si="1"/>
        <v>-27888086</v>
      </c>
      <c r="I24" s="37">
        <f t="shared" si="1"/>
        <v>1098250</v>
      </c>
      <c r="J24" s="37">
        <f t="shared" si="1"/>
        <v>28663700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28663700</v>
      </c>
      <c r="X24" s="37">
        <f t="shared" si="1"/>
        <v>3520824</v>
      </c>
      <c r="Y24" s="37">
        <f t="shared" si="1"/>
        <v>25142876</v>
      </c>
      <c r="Z24" s="38">
        <f>+IF(X24&lt;&gt;0,+(Y24/X24)*100,0)</f>
        <v>714.11908121507918</v>
      </c>
      <c r="AA24" s="39">
        <f>SUM(AA15:AA23)</f>
        <v>14083296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402323882</v>
      </c>
      <c r="D25" s="29">
        <f>+D12+D24</f>
        <v>0</v>
      </c>
      <c r="E25" s="30">
        <f t="shared" si="2"/>
        <v>108388488</v>
      </c>
      <c r="F25" s="31">
        <f t="shared" si="2"/>
        <v>108388488</v>
      </c>
      <c r="G25" s="31">
        <f t="shared" si="2"/>
        <v>462688597</v>
      </c>
      <c r="H25" s="31">
        <f t="shared" si="2"/>
        <v>-17967636</v>
      </c>
      <c r="I25" s="31">
        <f t="shared" si="2"/>
        <v>4825007</v>
      </c>
      <c r="J25" s="31">
        <f t="shared" si="2"/>
        <v>449545968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449545968</v>
      </c>
      <c r="X25" s="31">
        <f t="shared" si="2"/>
        <v>27097122</v>
      </c>
      <c r="Y25" s="31">
        <f t="shared" si="2"/>
        <v>422448846</v>
      </c>
      <c r="Z25" s="32">
        <f>+IF(X25&lt;&gt;0,+(Y25/X25)*100,0)</f>
        <v>1559.0173967552716</v>
      </c>
      <c r="AA25" s="33">
        <f>+AA12+AA24</f>
        <v>108388488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-15976</v>
      </c>
      <c r="D31" s="18"/>
      <c r="E31" s="19"/>
      <c r="F31" s="20"/>
      <c r="G31" s="20">
        <v>-18920</v>
      </c>
      <c r="H31" s="20">
        <v>-415</v>
      </c>
      <c r="I31" s="20">
        <v>-3496</v>
      </c>
      <c r="J31" s="20">
        <v>-22831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-22831</v>
      </c>
      <c r="X31" s="20"/>
      <c r="Y31" s="20">
        <v>-22831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73120105</v>
      </c>
      <c r="D32" s="18"/>
      <c r="E32" s="19">
        <v>-27662868</v>
      </c>
      <c r="F32" s="20">
        <v>-27662868</v>
      </c>
      <c r="G32" s="20">
        <v>74455890</v>
      </c>
      <c r="H32" s="20">
        <v>2437044</v>
      </c>
      <c r="I32" s="20">
        <v>447869</v>
      </c>
      <c r="J32" s="20">
        <v>77340803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77340803</v>
      </c>
      <c r="X32" s="20">
        <v>-6915717</v>
      </c>
      <c r="Y32" s="20">
        <v>84256520</v>
      </c>
      <c r="Z32" s="21">
        <v>-1218.3338329199994</v>
      </c>
      <c r="AA32" s="22">
        <v>-27662868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73104129</v>
      </c>
      <c r="D34" s="29">
        <f>SUM(D29:D33)</f>
        <v>0</v>
      </c>
      <c r="E34" s="30">
        <f t="shared" si="3"/>
        <v>-27662868</v>
      </c>
      <c r="F34" s="31">
        <f t="shared" si="3"/>
        <v>-27662868</v>
      </c>
      <c r="G34" s="31">
        <f t="shared" si="3"/>
        <v>74436970</v>
      </c>
      <c r="H34" s="31">
        <f t="shared" si="3"/>
        <v>2436629</v>
      </c>
      <c r="I34" s="31">
        <f t="shared" si="3"/>
        <v>444373</v>
      </c>
      <c r="J34" s="31">
        <f t="shared" si="3"/>
        <v>77317972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77317972</v>
      </c>
      <c r="X34" s="31">
        <f t="shared" si="3"/>
        <v>-6915717</v>
      </c>
      <c r="Y34" s="31">
        <f t="shared" si="3"/>
        <v>84233689</v>
      </c>
      <c r="Z34" s="32">
        <f>+IF(X34&lt;&gt;0,+(Y34/X34)*100,0)</f>
        <v>-1218.0037008454799</v>
      </c>
      <c r="AA34" s="33">
        <f>SUM(AA29:AA33)</f>
        <v>-27662868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73104129</v>
      </c>
      <c r="D40" s="29">
        <f>+D34+D39</f>
        <v>0</v>
      </c>
      <c r="E40" s="30">
        <f t="shared" si="5"/>
        <v>-27662868</v>
      </c>
      <c r="F40" s="31">
        <f t="shared" si="5"/>
        <v>-27662868</v>
      </c>
      <c r="G40" s="31">
        <f t="shared" si="5"/>
        <v>74436970</v>
      </c>
      <c r="H40" s="31">
        <f t="shared" si="5"/>
        <v>2436629</v>
      </c>
      <c r="I40" s="31">
        <f t="shared" si="5"/>
        <v>444373</v>
      </c>
      <c r="J40" s="31">
        <f t="shared" si="5"/>
        <v>77317972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77317972</v>
      </c>
      <c r="X40" s="31">
        <f t="shared" si="5"/>
        <v>-6915717</v>
      </c>
      <c r="Y40" s="31">
        <f t="shared" si="5"/>
        <v>84233689</v>
      </c>
      <c r="Z40" s="32">
        <f>+IF(X40&lt;&gt;0,+(Y40/X40)*100,0)</f>
        <v>-1218.0037008454799</v>
      </c>
      <c r="AA40" s="33">
        <f>+AA34+AA39</f>
        <v>-27662868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329219753</v>
      </c>
      <c r="D42" s="43">
        <f>+D25-D40</f>
        <v>0</v>
      </c>
      <c r="E42" s="44">
        <f t="shared" si="6"/>
        <v>136051356</v>
      </c>
      <c r="F42" s="45">
        <f t="shared" si="6"/>
        <v>136051356</v>
      </c>
      <c r="G42" s="45">
        <f t="shared" si="6"/>
        <v>388251627</v>
      </c>
      <c r="H42" s="45">
        <f t="shared" si="6"/>
        <v>-20404265</v>
      </c>
      <c r="I42" s="45">
        <f t="shared" si="6"/>
        <v>4380634</v>
      </c>
      <c r="J42" s="45">
        <f t="shared" si="6"/>
        <v>372227996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372227996</v>
      </c>
      <c r="X42" s="45">
        <f t="shared" si="6"/>
        <v>34012839</v>
      </c>
      <c r="Y42" s="45">
        <f t="shared" si="6"/>
        <v>338215157</v>
      </c>
      <c r="Z42" s="46">
        <f>+IF(X42&lt;&gt;0,+(Y42/X42)*100,0)</f>
        <v>994.3749682289091</v>
      </c>
      <c r="AA42" s="47">
        <f>+AA25-AA40</f>
        <v>136051356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136051356</v>
      </c>
      <c r="F45" s="20">
        <v>136051356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34012839</v>
      </c>
      <c r="Y45" s="20">
        <v>-34012839</v>
      </c>
      <c r="Z45" s="48">
        <v>-100</v>
      </c>
      <c r="AA45" s="22">
        <v>136051356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136051356</v>
      </c>
      <c r="F48" s="53">
        <f t="shared" si="7"/>
        <v>136051356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34012839</v>
      </c>
      <c r="Y48" s="53">
        <f t="shared" si="7"/>
        <v>-34012839</v>
      </c>
      <c r="Z48" s="54">
        <f>+IF(X48&lt;&gt;0,+(Y48/X48)*100,0)</f>
        <v>-100</v>
      </c>
      <c r="AA48" s="55">
        <f>SUM(AA45:AA47)</f>
        <v>136051356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-82729881</v>
      </c>
      <c r="D6" s="18"/>
      <c r="E6" s="19">
        <v>31451038</v>
      </c>
      <c r="F6" s="20">
        <v>31451038</v>
      </c>
      <c r="G6" s="20">
        <v>-72028743</v>
      </c>
      <c r="H6" s="20">
        <v>-3886214</v>
      </c>
      <c r="I6" s="20">
        <v>-9711562</v>
      </c>
      <c r="J6" s="20">
        <v>-85626519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-85626519</v>
      </c>
      <c r="X6" s="20">
        <v>7862757</v>
      </c>
      <c r="Y6" s="20">
        <v>-93489276</v>
      </c>
      <c r="Z6" s="21">
        <v>-1189.0139298467445</v>
      </c>
      <c r="AA6" s="22">
        <v>31451038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33622088</v>
      </c>
      <c r="D8" s="18"/>
      <c r="E8" s="19">
        <v>1679779</v>
      </c>
      <c r="F8" s="20">
        <v>1679779</v>
      </c>
      <c r="G8" s="20">
        <v>70417345</v>
      </c>
      <c r="H8" s="20">
        <v>524590</v>
      </c>
      <c r="I8" s="20">
        <v>894371</v>
      </c>
      <c r="J8" s="20">
        <v>71836306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71836306</v>
      </c>
      <c r="X8" s="20">
        <v>753561</v>
      </c>
      <c r="Y8" s="20">
        <v>71082745</v>
      </c>
      <c r="Z8" s="21">
        <v>9432.9118677850893</v>
      </c>
      <c r="AA8" s="22">
        <v>1679779</v>
      </c>
    </row>
    <row r="9" spans="1:27" ht="13.5" x14ac:dyDescent="0.25">
      <c r="A9" s="23" t="s">
        <v>37</v>
      </c>
      <c r="B9" s="17" t="s">
        <v>32</v>
      </c>
      <c r="C9" s="18">
        <v>36850615</v>
      </c>
      <c r="D9" s="18"/>
      <c r="E9" s="19"/>
      <c r="F9" s="20"/>
      <c r="G9" s="20">
        <v>34347821</v>
      </c>
      <c r="H9" s="20">
        <v>960802</v>
      </c>
      <c r="I9" s="20">
        <v>1937364</v>
      </c>
      <c r="J9" s="20">
        <v>37245987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37245987</v>
      </c>
      <c r="X9" s="20"/>
      <c r="Y9" s="20">
        <v>37245987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-4494718</v>
      </c>
      <c r="D11" s="18"/>
      <c r="E11" s="19">
        <v>-1750000</v>
      </c>
      <c r="F11" s="20">
        <v>-1750000</v>
      </c>
      <c r="G11" s="20">
        <v>-4701014</v>
      </c>
      <c r="H11" s="20">
        <v>-131566</v>
      </c>
      <c r="I11" s="20">
        <v>2908110</v>
      </c>
      <c r="J11" s="20">
        <v>-1924470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-1924470</v>
      </c>
      <c r="X11" s="20">
        <v>-687500</v>
      </c>
      <c r="Y11" s="20">
        <v>-1236970</v>
      </c>
      <c r="Z11" s="21">
        <v>179.92290909090909</v>
      </c>
      <c r="AA11" s="22">
        <v>-1750000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-16751896</v>
      </c>
      <c r="D12" s="29">
        <f>SUM(D6:D11)</f>
        <v>0</v>
      </c>
      <c r="E12" s="30">
        <f t="shared" si="0"/>
        <v>31380817</v>
      </c>
      <c r="F12" s="31">
        <f t="shared" si="0"/>
        <v>31380817</v>
      </c>
      <c r="G12" s="31">
        <f t="shared" si="0"/>
        <v>28035409</v>
      </c>
      <c r="H12" s="31">
        <f t="shared" si="0"/>
        <v>-2532388</v>
      </c>
      <c r="I12" s="31">
        <f t="shared" si="0"/>
        <v>-3971717</v>
      </c>
      <c r="J12" s="31">
        <f t="shared" si="0"/>
        <v>21531304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21531304</v>
      </c>
      <c r="X12" s="31">
        <f t="shared" si="0"/>
        <v>7928818</v>
      </c>
      <c r="Y12" s="31">
        <f t="shared" si="0"/>
        <v>13602486</v>
      </c>
      <c r="Z12" s="32">
        <f>+IF(X12&lt;&gt;0,+(Y12/X12)*100,0)</f>
        <v>171.55755120120048</v>
      </c>
      <c r="AA12" s="33">
        <f>SUM(AA6:AA11)</f>
        <v>31380817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265433124</v>
      </c>
      <c r="D19" s="18"/>
      <c r="E19" s="19">
        <v>-483975106</v>
      </c>
      <c r="F19" s="20">
        <v>-483975106</v>
      </c>
      <c r="G19" s="20">
        <v>-388468093</v>
      </c>
      <c r="H19" s="20">
        <v>673137186</v>
      </c>
      <c r="I19" s="20">
        <v>8860836</v>
      </c>
      <c r="J19" s="20">
        <v>293529929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293529929</v>
      </c>
      <c r="X19" s="20">
        <v>-477502891</v>
      </c>
      <c r="Y19" s="20">
        <v>771032820</v>
      </c>
      <c r="Z19" s="21">
        <v>-161.47186426144592</v>
      </c>
      <c r="AA19" s="22">
        <v>-483975106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265433124</v>
      </c>
      <c r="D24" s="29">
        <f>SUM(D15:D23)</f>
        <v>0</v>
      </c>
      <c r="E24" s="36">
        <f t="shared" si="1"/>
        <v>-483975106</v>
      </c>
      <c r="F24" s="37">
        <f t="shared" si="1"/>
        <v>-483975106</v>
      </c>
      <c r="G24" s="37">
        <f t="shared" si="1"/>
        <v>-388468093</v>
      </c>
      <c r="H24" s="37">
        <f t="shared" si="1"/>
        <v>673137186</v>
      </c>
      <c r="I24" s="37">
        <f t="shared" si="1"/>
        <v>8860836</v>
      </c>
      <c r="J24" s="37">
        <f t="shared" si="1"/>
        <v>293529929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293529929</v>
      </c>
      <c r="X24" s="37">
        <f t="shared" si="1"/>
        <v>-477502891</v>
      </c>
      <c r="Y24" s="37">
        <f t="shared" si="1"/>
        <v>771032820</v>
      </c>
      <c r="Z24" s="38">
        <f>+IF(X24&lt;&gt;0,+(Y24/X24)*100,0)</f>
        <v>-161.47186426144592</v>
      </c>
      <c r="AA24" s="39">
        <f>SUM(AA15:AA23)</f>
        <v>-483975106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248681228</v>
      </c>
      <c r="D25" s="29">
        <f>+D12+D24</f>
        <v>0</v>
      </c>
      <c r="E25" s="30">
        <f t="shared" si="2"/>
        <v>-452594289</v>
      </c>
      <c r="F25" s="31">
        <f t="shared" si="2"/>
        <v>-452594289</v>
      </c>
      <c r="G25" s="31">
        <f t="shared" si="2"/>
        <v>-360432684</v>
      </c>
      <c r="H25" s="31">
        <f t="shared" si="2"/>
        <v>670604798</v>
      </c>
      <c r="I25" s="31">
        <f t="shared" si="2"/>
        <v>4889119</v>
      </c>
      <c r="J25" s="31">
        <f t="shared" si="2"/>
        <v>315061233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315061233</v>
      </c>
      <c r="X25" s="31">
        <f t="shared" si="2"/>
        <v>-469574073</v>
      </c>
      <c r="Y25" s="31">
        <f t="shared" si="2"/>
        <v>784635306</v>
      </c>
      <c r="Z25" s="32">
        <f>+IF(X25&lt;&gt;0,+(Y25/X25)*100,0)</f>
        <v>-167.09510833661381</v>
      </c>
      <c r="AA25" s="33">
        <f>+AA12+AA24</f>
        <v>-452594289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641553</v>
      </c>
      <c r="D31" s="18"/>
      <c r="E31" s="19"/>
      <c r="F31" s="20"/>
      <c r="G31" s="20">
        <v>656477</v>
      </c>
      <c r="H31" s="20">
        <v>17740</v>
      </c>
      <c r="I31" s="20">
        <v>10847</v>
      </c>
      <c r="J31" s="20">
        <v>685064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685064</v>
      </c>
      <c r="X31" s="20"/>
      <c r="Y31" s="20">
        <v>685064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16758056</v>
      </c>
      <c r="D32" s="18"/>
      <c r="E32" s="19">
        <v>-4106614</v>
      </c>
      <c r="F32" s="20">
        <v>-4106614</v>
      </c>
      <c r="G32" s="20">
        <v>16302854</v>
      </c>
      <c r="H32" s="20">
        <v>300916</v>
      </c>
      <c r="I32" s="20">
        <v>8434288</v>
      </c>
      <c r="J32" s="20">
        <v>25038058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25038058</v>
      </c>
      <c r="X32" s="20">
        <v>4748333</v>
      </c>
      <c r="Y32" s="20">
        <v>20289725</v>
      </c>
      <c r="Z32" s="21">
        <v>427.30206579867087</v>
      </c>
      <c r="AA32" s="22">
        <v>-4106614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17399609</v>
      </c>
      <c r="D34" s="29">
        <f>SUM(D29:D33)</f>
        <v>0</v>
      </c>
      <c r="E34" s="30">
        <f t="shared" si="3"/>
        <v>-4106614</v>
      </c>
      <c r="F34" s="31">
        <f t="shared" si="3"/>
        <v>-4106614</v>
      </c>
      <c r="G34" s="31">
        <f t="shared" si="3"/>
        <v>16959331</v>
      </c>
      <c r="H34" s="31">
        <f t="shared" si="3"/>
        <v>318656</v>
      </c>
      <c r="I34" s="31">
        <f t="shared" si="3"/>
        <v>8445135</v>
      </c>
      <c r="J34" s="31">
        <f t="shared" si="3"/>
        <v>25723122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25723122</v>
      </c>
      <c r="X34" s="31">
        <f t="shared" si="3"/>
        <v>4748333</v>
      </c>
      <c r="Y34" s="31">
        <f t="shared" si="3"/>
        <v>20974789</v>
      </c>
      <c r="Z34" s="32">
        <f>+IF(X34&lt;&gt;0,+(Y34/X34)*100,0)</f>
        <v>441.72952907894205</v>
      </c>
      <c r="AA34" s="33">
        <f>SUM(AA29:AA33)</f>
        <v>-4106614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-38857</v>
      </c>
      <c r="D37" s="18"/>
      <c r="E37" s="19"/>
      <c r="F37" s="20"/>
      <c r="G37" s="20">
        <v>-38857</v>
      </c>
      <c r="H37" s="20"/>
      <c r="I37" s="20"/>
      <c r="J37" s="20">
        <v>-38857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-38857</v>
      </c>
      <c r="X37" s="20"/>
      <c r="Y37" s="20">
        <v>-38857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-38857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-38857</v>
      </c>
      <c r="H39" s="37">
        <f t="shared" si="4"/>
        <v>0</v>
      </c>
      <c r="I39" s="37">
        <f t="shared" si="4"/>
        <v>0</v>
      </c>
      <c r="J39" s="37">
        <f t="shared" si="4"/>
        <v>-38857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-38857</v>
      </c>
      <c r="X39" s="37">
        <f t="shared" si="4"/>
        <v>0</v>
      </c>
      <c r="Y39" s="37">
        <f t="shared" si="4"/>
        <v>-38857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17360752</v>
      </c>
      <c r="D40" s="29">
        <f>+D34+D39</f>
        <v>0</v>
      </c>
      <c r="E40" s="30">
        <f t="shared" si="5"/>
        <v>-4106614</v>
      </c>
      <c r="F40" s="31">
        <f t="shared" si="5"/>
        <v>-4106614</v>
      </c>
      <c r="G40" s="31">
        <f t="shared" si="5"/>
        <v>16920474</v>
      </c>
      <c r="H40" s="31">
        <f t="shared" si="5"/>
        <v>318656</v>
      </c>
      <c r="I40" s="31">
        <f t="shared" si="5"/>
        <v>8445135</v>
      </c>
      <c r="J40" s="31">
        <f t="shared" si="5"/>
        <v>25684265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25684265</v>
      </c>
      <c r="X40" s="31">
        <f t="shared" si="5"/>
        <v>4748333</v>
      </c>
      <c r="Y40" s="31">
        <f t="shared" si="5"/>
        <v>20935932</v>
      </c>
      <c r="Z40" s="32">
        <f>+IF(X40&lt;&gt;0,+(Y40/X40)*100,0)</f>
        <v>440.91119978316601</v>
      </c>
      <c r="AA40" s="33">
        <f>+AA34+AA39</f>
        <v>-4106614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231320476</v>
      </c>
      <c r="D42" s="43">
        <f>+D25-D40</f>
        <v>0</v>
      </c>
      <c r="E42" s="44">
        <f t="shared" si="6"/>
        <v>-448487675</v>
      </c>
      <c r="F42" s="45">
        <f t="shared" si="6"/>
        <v>-448487675</v>
      </c>
      <c r="G42" s="45">
        <f t="shared" si="6"/>
        <v>-377353158</v>
      </c>
      <c r="H42" s="45">
        <f t="shared" si="6"/>
        <v>670286142</v>
      </c>
      <c r="I42" s="45">
        <f t="shared" si="6"/>
        <v>-3556016</v>
      </c>
      <c r="J42" s="45">
        <f t="shared" si="6"/>
        <v>289376968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289376968</v>
      </c>
      <c r="X42" s="45">
        <f t="shared" si="6"/>
        <v>-474322406</v>
      </c>
      <c r="Y42" s="45">
        <f t="shared" si="6"/>
        <v>763699374</v>
      </c>
      <c r="Z42" s="46">
        <f>+IF(X42&lt;&gt;0,+(Y42/X42)*100,0)</f>
        <v>-161.00849640233946</v>
      </c>
      <c r="AA42" s="47">
        <f>+AA25-AA40</f>
        <v>-448487675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40332747</v>
      </c>
      <c r="F45" s="20">
        <v>40332747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14498016</v>
      </c>
      <c r="Y45" s="20">
        <v>-14498016</v>
      </c>
      <c r="Z45" s="48">
        <v>-100</v>
      </c>
      <c r="AA45" s="22">
        <v>40332747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40332747</v>
      </c>
      <c r="F48" s="53">
        <f t="shared" si="7"/>
        <v>40332747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14498016</v>
      </c>
      <c r="Y48" s="53">
        <f t="shared" si="7"/>
        <v>-14498016</v>
      </c>
      <c r="Z48" s="54">
        <f>+IF(X48&lt;&gt;0,+(Y48/X48)*100,0)</f>
        <v>-100</v>
      </c>
      <c r="AA48" s="55">
        <f>SUM(AA45:AA47)</f>
        <v>40332747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-182050392</v>
      </c>
      <c r="F6" s="20">
        <v>-182050392</v>
      </c>
      <c r="G6" s="20">
        <v>3450608</v>
      </c>
      <c r="H6" s="20">
        <v>336889</v>
      </c>
      <c r="I6" s="20">
        <v>194312</v>
      </c>
      <c r="J6" s="20">
        <v>3981809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3981809</v>
      </c>
      <c r="X6" s="20">
        <v>-45512598</v>
      </c>
      <c r="Y6" s="20">
        <v>49494407</v>
      </c>
      <c r="Z6" s="21">
        <v>-108.74880620965651</v>
      </c>
      <c r="AA6" s="22">
        <v>-182050392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51474981</v>
      </c>
      <c r="D8" s="18"/>
      <c r="E8" s="19"/>
      <c r="F8" s="20"/>
      <c r="G8" s="20">
        <v>103864387</v>
      </c>
      <c r="H8" s="20">
        <v>-484404</v>
      </c>
      <c r="I8" s="20">
        <v>-49903212</v>
      </c>
      <c r="J8" s="20">
        <v>53476771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53476771</v>
      </c>
      <c r="X8" s="20"/>
      <c r="Y8" s="20">
        <v>53476771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-1</v>
      </c>
      <c r="H11" s="20"/>
      <c r="I11" s="20"/>
      <c r="J11" s="20">
        <v>-1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</v>
      </c>
      <c r="X11" s="20"/>
      <c r="Y11" s="20">
        <v>-1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51474981</v>
      </c>
      <c r="D12" s="29">
        <f>SUM(D6:D11)</f>
        <v>0</v>
      </c>
      <c r="E12" s="30">
        <f t="shared" si="0"/>
        <v>-182050392</v>
      </c>
      <c r="F12" s="31">
        <f t="shared" si="0"/>
        <v>-182050392</v>
      </c>
      <c r="G12" s="31">
        <f t="shared" si="0"/>
        <v>107314994</v>
      </c>
      <c r="H12" s="31">
        <f t="shared" si="0"/>
        <v>-147515</v>
      </c>
      <c r="I12" s="31">
        <f t="shared" si="0"/>
        <v>-49708900</v>
      </c>
      <c r="J12" s="31">
        <f t="shared" si="0"/>
        <v>57458579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57458579</v>
      </c>
      <c r="X12" s="31">
        <f t="shared" si="0"/>
        <v>-45512598</v>
      </c>
      <c r="Y12" s="31">
        <f t="shared" si="0"/>
        <v>102971177</v>
      </c>
      <c r="Z12" s="32">
        <f>+IF(X12&lt;&gt;0,+(Y12/X12)*100,0)</f>
        <v>-226.24763587435726</v>
      </c>
      <c r="AA12" s="33">
        <f>SUM(AA6:AA11)</f>
        <v>-182050392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201132962</v>
      </c>
      <c r="D19" s="18"/>
      <c r="E19" s="19">
        <v>111438732</v>
      </c>
      <c r="F19" s="20">
        <v>111438732</v>
      </c>
      <c r="G19" s="20">
        <v>269760147</v>
      </c>
      <c r="H19" s="20"/>
      <c r="I19" s="20"/>
      <c r="J19" s="20">
        <v>269760147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269760147</v>
      </c>
      <c r="X19" s="20">
        <v>27859686</v>
      </c>
      <c r="Y19" s="20">
        <v>241900461</v>
      </c>
      <c r="Z19" s="21">
        <v>868.2813618215223</v>
      </c>
      <c r="AA19" s="22">
        <v>111438732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201132962</v>
      </c>
      <c r="D24" s="29">
        <f>SUM(D15:D23)</f>
        <v>0</v>
      </c>
      <c r="E24" s="36">
        <f t="shared" si="1"/>
        <v>111438732</v>
      </c>
      <c r="F24" s="37">
        <f t="shared" si="1"/>
        <v>111438732</v>
      </c>
      <c r="G24" s="37">
        <f t="shared" si="1"/>
        <v>269760147</v>
      </c>
      <c r="H24" s="37">
        <f t="shared" si="1"/>
        <v>0</v>
      </c>
      <c r="I24" s="37">
        <f t="shared" si="1"/>
        <v>0</v>
      </c>
      <c r="J24" s="37">
        <f t="shared" si="1"/>
        <v>269760147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269760147</v>
      </c>
      <c r="X24" s="37">
        <f t="shared" si="1"/>
        <v>27859686</v>
      </c>
      <c r="Y24" s="37">
        <f t="shared" si="1"/>
        <v>241900461</v>
      </c>
      <c r="Z24" s="38">
        <f>+IF(X24&lt;&gt;0,+(Y24/X24)*100,0)</f>
        <v>868.2813618215223</v>
      </c>
      <c r="AA24" s="39">
        <f>SUM(AA15:AA23)</f>
        <v>111438732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252607943</v>
      </c>
      <c r="D25" s="29">
        <f>+D12+D24</f>
        <v>0</v>
      </c>
      <c r="E25" s="30">
        <f t="shared" si="2"/>
        <v>-70611660</v>
      </c>
      <c r="F25" s="31">
        <f t="shared" si="2"/>
        <v>-70611660</v>
      </c>
      <c r="G25" s="31">
        <f t="shared" si="2"/>
        <v>377075141</v>
      </c>
      <c r="H25" s="31">
        <f t="shared" si="2"/>
        <v>-147515</v>
      </c>
      <c r="I25" s="31">
        <f t="shared" si="2"/>
        <v>-49708900</v>
      </c>
      <c r="J25" s="31">
        <f t="shared" si="2"/>
        <v>327218726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327218726</v>
      </c>
      <c r="X25" s="31">
        <f t="shared" si="2"/>
        <v>-17652912</v>
      </c>
      <c r="Y25" s="31">
        <f t="shared" si="2"/>
        <v>344871638</v>
      </c>
      <c r="Z25" s="32">
        <f>+IF(X25&lt;&gt;0,+(Y25/X25)*100,0)</f>
        <v>-1953.6246371136954</v>
      </c>
      <c r="AA25" s="33">
        <f>+AA12+AA24</f>
        <v>-70611660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1735</v>
      </c>
      <c r="H32" s="20">
        <v>2914855</v>
      </c>
      <c r="I32" s="20">
        <v>1611722</v>
      </c>
      <c r="J32" s="20">
        <v>4528312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4528312</v>
      </c>
      <c r="X32" s="20"/>
      <c r="Y32" s="20">
        <v>4528312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1735</v>
      </c>
      <c r="H34" s="31">
        <f t="shared" si="3"/>
        <v>2914855</v>
      </c>
      <c r="I34" s="31">
        <f t="shared" si="3"/>
        <v>1611722</v>
      </c>
      <c r="J34" s="31">
        <f t="shared" si="3"/>
        <v>4528312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4528312</v>
      </c>
      <c r="X34" s="31">
        <f t="shared" si="3"/>
        <v>0</v>
      </c>
      <c r="Y34" s="31">
        <f t="shared" si="3"/>
        <v>4528312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1735</v>
      </c>
      <c r="H40" s="31">
        <f t="shared" si="5"/>
        <v>2914855</v>
      </c>
      <c r="I40" s="31">
        <f t="shared" si="5"/>
        <v>1611722</v>
      </c>
      <c r="J40" s="31">
        <f t="shared" si="5"/>
        <v>4528312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4528312</v>
      </c>
      <c r="X40" s="31">
        <f t="shared" si="5"/>
        <v>0</v>
      </c>
      <c r="Y40" s="31">
        <f t="shared" si="5"/>
        <v>4528312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252607943</v>
      </c>
      <c r="D42" s="43">
        <f>+D25-D40</f>
        <v>0</v>
      </c>
      <c r="E42" s="44">
        <f t="shared" si="6"/>
        <v>-70611660</v>
      </c>
      <c r="F42" s="45">
        <f t="shared" si="6"/>
        <v>-70611660</v>
      </c>
      <c r="G42" s="45">
        <f t="shared" si="6"/>
        <v>377073406</v>
      </c>
      <c r="H42" s="45">
        <f t="shared" si="6"/>
        <v>-3062370</v>
      </c>
      <c r="I42" s="45">
        <f t="shared" si="6"/>
        <v>-51320622</v>
      </c>
      <c r="J42" s="45">
        <f t="shared" si="6"/>
        <v>322690414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322690414</v>
      </c>
      <c r="X42" s="45">
        <f t="shared" si="6"/>
        <v>-17652912</v>
      </c>
      <c r="Y42" s="45">
        <f t="shared" si="6"/>
        <v>340343326</v>
      </c>
      <c r="Z42" s="46">
        <f>+IF(X42&lt;&gt;0,+(Y42/X42)*100,0)</f>
        <v>-1927.9727106779892</v>
      </c>
      <c r="AA42" s="47">
        <f>+AA25-AA40</f>
        <v>-70611660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1037125</v>
      </c>
      <c r="D6" s="18"/>
      <c r="E6" s="19">
        <v>102397544</v>
      </c>
      <c r="F6" s="20">
        <v>102397544</v>
      </c>
      <c r="G6" s="20">
        <v>45500</v>
      </c>
      <c r="H6" s="20">
        <v>43000</v>
      </c>
      <c r="I6" s="20">
        <v>127269</v>
      </c>
      <c r="J6" s="20">
        <v>215769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215769</v>
      </c>
      <c r="X6" s="20">
        <v>25599387</v>
      </c>
      <c r="Y6" s="20">
        <v>-25383618</v>
      </c>
      <c r="Z6" s="21">
        <v>-99.157132161016207</v>
      </c>
      <c r="AA6" s="22">
        <v>102397544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-1755976</v>
      </c>
      <c r="F8" s="20">
        <v>-1755976</v>
      </c>
      <c r="G8" s="20"/>
      <c r="H8" s="20"/>
      <c r="I8" s="20">
        <v>-571135</v>
      </c>
      <c r="J8" s="20">
        <v>-571135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-571135</v>
      </c>
      <c r="X8" s="20">
        <v>-438993</v>
      </c>
      <c r="Y8" s="20">
        <v>-132142</v>
      </c>
      <c r="Z8" s="21">
        <v>30.101163344290228</v>
      </c>
      <c r="AA8" s="22">
        <v>-1755976</v>
      </c>
    </row>
    <row r="9" spans="1:27" ht="13.5" x14ac:dyDescent="0.25">
      <c r="A9" s="23" t="s">
        <v>37</v>
      </c>
      <c r="B9" s="17" t="s">
        <v>32</v>
      </c>
      <c r="C9" s="18">
        <v>10463451</v>
      </c>
      <c r="D9" s="18"/>
      <c r="E9" s="19"/>
      <c r="F9" s="20"/>
      <c r="G9" s="20">
        <v>554714</v>
      </c>
      <c r="H9" s="20">
        <v>885337</v>
      </c>
      <c r="I9" s="20">
        <v>971664</v>
      </c>
      <c r="J9" s="20">
        <v>2411715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2411715</v>
      </c>
      <c r="X9" s="20"/>
      <c r="Y9" s="20">
        <v>2411715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43615149</v>
      </c>
      <c r="D11" s="18"/>
      <c r="E11" s="19">
        <v>-4871000</v>
      </c>
      <c r="F11" s="20">
        <v>-4871000</v>
      </c>
      <c r="G11" s="20">
        <v>2989899</v>
      </c>
      <c r="H11" s="20">
        <v>4823872</v>
      </c>
      <c r="I11" s="20">
        <v>4803069</v>
      </c>
      <c r="J11" s="20">
        <v>12616840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12616840</v>
      </c>
      <c r="X11" s="20">
        <v>-1217721</v>
      </c>
      <c r="Y11" s="20">
        <v>13834561</v>
      </c>
      <c r="Z11" s="21">
        <v>-1136.1026869044715</v>
      </c>
      <c r="AA11" s="22">
        <v>-4871000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55115725</v>
      </c>
      <c r="D12" s="29">
        <f>SUM(D6:D11)</f>
        <v>0</v>
      </c>
      <c r="E12" s="30">
        <f t="shared" si="0"/>
        <v>95770568</v>
      </c>
      <c r="F12" s="31">
        <f t="shared" si="0"/>
        <v>95770568</v>
      </c>
      <c r="G12" s="31">
        <f t="shared" si="0"/>
        <v>3590113</v>
      </c>
      <c r="H12" s="31">
        <f t="shared" si="0"/>
        <v>5752209</v>
      </c>
      <c r="I12" s="31">
        <f t="shared" si="0"/>
        <v>5330867</v>
      </c>
      <c r="J12" s="31">
        <f t="shared" si="0"/>
        <v>14673189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14673189</v>
      </c>
      <c r="X12" s="31">
        <f t="shared" si="0"/>
        <v>23942673</v>
      </c>
      <c r="Y12" s="31">
        <f t="shared" si="0"/>
        <v>-9269484</v>
      </c>
      <c r="Z12" s="32">
        <f>+IF(X12&lt;&gt;0,+(Y12/X12)*100,0)</f>
        <v>-38.715326396513873</v>
      </c>
      <c r="AA12" s="33">
        <f>SUM(AA6:AA11)</f>
        <v>95770568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7172168</v>
      </c>
      <c r="D19" s="18"/>
      <c r="E19" s="19">
        <v>-6484644</v>
      </c>
      <c r="F19" s="20">
        <v>-6484644</v>
      </c>
      <c r="G19" s="20"/>
      <c r="H19" s="20">
        <v>75780</v>
      </c>
      <c r="I19" s="20">
        <v>34021</v>
      </c>
      <c r="J19" s="20">
        <v>109801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109801</v>
      </c>
      <c r="X19" s="20">
        <v>-1621167</v>
      </c>
      <c r="Y19" s="20">
        <v>1730968</v>
      </c>
      <c r="Z19" s="21">
        <v>-106.77296046613334</v>
      </c>
      <c r="AA19" s="22">
        <v>-6484644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7172168</v>
      </c>
      <c r="D24" s="29">
        <f>SUM(D15:D23)</f>
        <v>0</v>
      </c>
      <c r="E24" s="36">
        <f t="shared" si="1"/>
        <v>-6484644</v>
      </c>
      <c r="F24" s="37">
        <f t="shared" si="1"/>
        <v>-6484644</v>
      </c>
      <c r="G24" s="37">
        <f t="shared" si="1"/>
        <v>0</v>
      </c>
      <c r="H24" s="37">
        <f t="shared" si="1"/>
        <v>75780</v>
      </c>
      <c r="I24" s="37">
        <f t="shared" si="1"/>
        <v>34021</v>
      </c>
      <c r="J24" s="37">
        <f t="shared" si="1"/>
        <v>109801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109801</v>
      </c>
      <c r="X24" s="37">
        <f t="shared" si="1"/>
        <v>-1621167</v>
      </c>
      <c r="Y24" s="37">
        <f t="shared" si="1"/>
        <v>1730968</v>
      </c>
      <c r="Z24" s="38">
        <f>+IF(X24&lt;&gt;0,+(Y24/X24)*100,0)</f>
        <v>-106.77296046613334</v>
      </c>
      <c r="AA24" s="39">
        <f>SUM(AA15:AA23)</f>
        <v>-6484644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62287893</v>
      </c>
      <c r="D25" s="29">
        <f>+D12+D24</f>
        <v>0</v>
      </c>
      <c r="E25" s="30">
        <f t="shared" si="2"/>
        <v>89285924</v>
      </c>
      <c r="F25" s="31">
        <f t="shared" si="2"/>
        <v>89285924</v>
      </c>
      <c r="G25" s="31">
        <f t="shared" si="2"/>
        <v>3590113</v>
      </c>
      <c r="H25" s="31">
        <f t="shared" si="2"/>
        <v>5827989</v>
      </c>
      <c r="I25" s="31">
        <f t="shared" si="2"/>
        <v>5364888</v>
      </c>
      <c r="J25" s="31">
        <f t="shared" si="2"/>
        <v>14782990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14782990</v>
      </c>
      <c r="X25" s="31">
        <f t="shared" si="2"/>
        <v>22321506</v>
      </c>
      <c r="Y25" s="31">
        <f t="shared" si="2"/>
        <v>-7538516</v>
      </c>
      <c r="Z25" s="32">
        <f>+IF(X25&lt;&gt;0,+(Y25/X25)*100,0)</f>
        <v>-33.772434530179105</v>
      </c>
      <c r="AA25" s="33">
        <f>+AA12+AA24</f>
        <v>89285924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75454867</v>
      </c>
      <c r="D32" s="18"/>
      <c r="E32" s="19">
        <v>65668236</v>
      </c>
      <c r="F32" s="20">
        <v>65668236</v>
      </c>
      <c r="G32" s="20">
        <v>5866549</v>
      </c>
      <c r="H32" s="20">
        <v>8450904</v>
      </c>
      <c r="I32" s="20">
        <v>9160061</v>
      </c>
      <c r="J32" s="20">
        <v>23477514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23477514</v>
      </c>
      <c r="X32" s="20">
        <v>16162677</v>
      </c>
      <c r="Y32" s="20">
        <v>7314837</v>
      </c>
      <c r="Z32" s="21">
        <v>45.257583258020937</v>
      </c>
      <c r="AA32" s="22">
        <v>65668236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75454867</v>
      </c>
      <c r="D34" s="29">
        <f>SUM(D29:D33)</f>
        <v>0</v>
      </c>
      <c r="E34" s="30">
        <f t="shared" si="3"/>
        <v>65668236</v>
      </c>
      <c r="F34" s="31">
        <f t="shared" si="3"/>
        <v>65668236</v>
      </c>
      <c r="G34" s="31">
        <f t="shared" si="3"/>
        <v>5866549</v>
      </c>
      <c r="H34" s="31">
        <f t="shared" si="3"/>
        <v>8450904</v>
      </c>
      <c r="I34" s="31">
        <f t="shared" si="3"/>
        <v>9160061</v>
      </c>
      <c r="J34" s="31">
        <f t="shared" si="3"/>
        <v>23477514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23477514</v>
      </c>
      <c r="X34" s="31">
        <f t="shared" si="3"/>
        <v>16162677</v>
      </c>
      <c r="Y34" s="31">
        <f t="shared" si="3"/>
        <v>7314837</v>
      </c>
      <c r="Z34" s="32">
        <f>+IF(X34&lt;&gt;0,+(Y34/X34)*100,0)</f>
        <v>45.257583258020937</v>
      </c>
      <c r="AA34" s="33">
        <f>SUM(AA29:AA33)</f>
        <v>65668236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75454867</v>
      </c>
      <c r="D40" s="29">
        <f>+D34+D39</f>
        <v>0</v>
      </c>
      <c r="E40" s="30">
        <f t="shared" si="5"/>
        <v>65668236</v>
      </c>
      <c r="F40" s="31">
        <f t="shared" si="5"/>
        <v>65668236</v>
      </c>
      <c r="G40" s="31">
        <f t="shared" si="5"/>
        <v>5866549</v>
      </c>
      <c r="H40" s="31">
        <f t="shared" si="5"/>
        <v>8450904</v>
      </c>
      <c r="I40" s="31">
        <f t="shared" si="5"/>
        <v>9160061</v>
      </c>
      <c r="J40" s="31">
        <f t="shared" si="5"/>
        <v>23477514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23477514</v>
      </c>
      <c r="X40" s="31">
        <f t="shared" si="5"/>
        <v>16162677</v>
      </c>
      <c r="Y40" s="31">
        <f t="shared" si="5"/>
        <v>7314837</v>
      </c>
      <c r="Z40" s="32">
        <f>+IF(X40&lt;&gt;0,+(Y40/X40)*100,0)</f>
        <v>45.257583258020937</v>
      </c>
      <c r="AA40" s="33">
        <f>+AA34+AA39</f>
        <v>65668236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-13166974</v>
      </c>
      <c r="D42" s="43">
        <f>+D25-D40</f>
        <v>0</v>
      </c>
      <c r="E42" s="44">
        <f t="shared" si="6"/>
        <v>23617688</v>
      </c>
      <c r="F42" s="45">
        <f t="shared" si="6"/>
        <v>23617688</v>
      </c>
      <c r="G42" s="45">
        <f t="shared" si="6"/>
        <v>-2276436</v>
      </c>
      <c r="H42" s="45">
        <f t="shared" si="6"/>
        <v>-2622915</v>
      </c>
      <c r="I42" s="45">
        <f t="shared" si="6"/>
        <v>-3795173</v>
      </c>
      <c r="J42" s="45">
        <f t="shared" si="6"/>
        <v>-8694524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-8694524</v>
      </c>
      <c r="X42" s="45">
        <f t="shared" si="6"/>
        <v>6158829</v>
      </c>
      <c r="Y42" s="45">
        <f t="shared" si="6"/>
        <v>-14853353</v>
      </c>
      <c r="Z42" s="46">
        <f>+IF(X42&lt;&gt;0,+(Y42/X42)*100,0)</f>
        <v>-241.1717065045969</v>
      </c>
      <c r="AA42" s="47">
        <f>+AA25-AA40</f>
        <v>23617688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1068098</v>
      </c>
      <c r="D6" s="18"/>
      <c r="E6" s="19"/>
      <c r="F6" s="20"/>
      <c r="G6" s="20"/>
      <c r="H6" s="20">
        <v>7436</v>
      </c>
      <c r="I6" s="20"/>
      <c r="J6" s="20">
        <v>7436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7436</v>
      </c>
      <c r="X6" s="20"/>
      <c r="Y6" s="20">
        <v>7436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22210897</v>
      </c>
      <c r="D8" s="18"/>
      <c r="E8" s="19"/>
      <c r="F8" s="20"/>
      <c r="G8" s="20">
        <v>1482245</v>
      </c>
      <c r="H8" s="20">
        <v>1969115</v>
      </c>
      <c r="I8" s="20">
        <v>1754063</v>
      </c>
      <c r="J8" s="20">
        <v>5205423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5205423</v>
      </c>
      <c r="X8" s="20"/>
      <c r="Y8" s="20">
        <v>5205423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23278995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1482245</v>
      </c>
      <c r="H12" s="31">
        <f t="shared" si="0"/>
        <v>1976551</v>
      </c>
      <c r="I12" s="31">
        <f t="shared" si="0"/>
        <v>1754063</v>
      </c>
      <c r="J12" s="31">
        <f t="shared" si="0"/>
        <v>5212859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5212859</v>
      </c>
      <c r="X12" s="31">
        <f t="shared" si="0"/>
        <v>0</v>
      </c>
      <c r="Y12" s="31">
        <f t="shared" si="0"/>
        <v>5212859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710379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710379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23989374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1482245</v>
      </c>
      <c r="H25" s="31">
        <f t="shared" si="2"/>
        <v>1976551</v>
      </c>
      <c r="I25" s="31">
        <f t="shared" si="2"/>
        <v>1754063</v>
      </c>
      <c r="J25" s="31">
        <f t="shared" si="2"/>
        <v>5212859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5212859</v>
      </c>
      <c r="X25" s="31">
        <f t="shared" si="2"/>
        <v>0</v>
      </c>
      <c r="Y25" s="31">
        <f t="shared" si="2"/>
        <v>5212859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11823916</v>
      </c>
      <c r="D32" s="18"/>
      <c r="E32" s="19"/>
      <c r="F32" s="20"/>
      <c r="G32" s="20">
        <v>812109</v>
      </c>
      <c r="H32" s="20">
        <v>978540</v>
      </c>
      <c r="I32" s="20">
        <v>641821</v>
      </c>
      <c r="J32" s="20">
        <v>2432470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2432470</v>
      </c>
      <c r="X32" s="20"/>
      <c r="Y32" s="20">
        <v>2432470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11823916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812109</v>
      </c>
      <c r="H34" s="31">
        <f t="shared" si="3"/>
        <v>978540</v>
      </c>
      <c r="I34" s="31">
        <f t="shared" si="3"/>
        <v>641821</v>
      </c>
      <c r="J34" s="31">
        <f t="shared" si="3"/>
        <v>2432470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2432470</v>
      </c>
      <c r="X34" s="31">
        <f t="shared" si="3"/>
        <v>0</v>
      </c>
      <c r="Y34" s="31">
        <f t="shared" si="3"/>
        <v>2432470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11823916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812109</v>
      </c>
      <c r="H40" s="31">
        <f t="shared" si="5"/>
        <v>978540</v>
      </c>
      <c r="I40" s="31">
        <f t="shared" si="5"/>
        <v>641821</v>
      </c>
      <c r="J40" s="31">
        <f t="shared" si="5"/>
        <v>2432470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2432470</v>
      </c>
      <c r="X40" s="31">
        <f t="shared" si="5"/>
        <v>0</v>
      </c>
      <c r="Y40" s="31">
        <f t="shared" si="5"/>
        <v>2432470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12165458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670136</v>
      </c>
      <c r="H42" s="45">
        <f t="shared" si="6"/>
        <v>998011</v>
      </c>
      <c r="I42" s="45">
        <f t="shared" si="6"/>
        <v>1112242</v>
      </c>
      <c r="J42" s="45">
        <f t="shared" si="6"/>
        <v>2780389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2780389</v>
      </c>
      <c r="X42" s="45">
        <f t="shared" si="6"/>
        <v>0</v>
      </c>
      <c r="Y42" s="45">
        <f t="shared" si="6"/>
        <v>2780389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</v>
      </c>
      <c r="F11" s="20">
        <v>19</v>
      </c>
      <c r="G11" s="20"/>
      <c r="H11" s="20"/>
      <c r="I11" s="20">
        <v>107881</v>
      </c>
      <c r="J11" s="20">
        <v>107881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107881</v>
      </c>
      <c r="X11" s="20">
        <v>19</v>
      </c>
      <c r="Y11" s="20">
        <v>107862</v>
      </c>
      <c r="Z11" s="21">
        <v>567694.73684210528</v>
      </c>
      <c r="AA11" s="22">
        <v>19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19</v>
      </c>
      <c r="F12" s="31">
        <f t="shared" si="0"/>
        <v>19</v>
      </c>
      <c r="G12" s="31">
        <f t="shared" si="0"/>
        <v>0</v>
      </c>
      <c r="H12" s="31">
        <f t="shared" si="0"/>
        <v>0</v>
      </c>
      <c r="I12" s="31">
        <f t="shared" si="0"/>
        <v>107881</v>
      </c>
      <c r="J12" s="31">
        <f t="shared" si="0"/>
        <v>107881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107881</v>
      </c>
      <c r="X12" s="31">
        <f t="shared" si="0"/>
        <v>19</v>
      </c>
      <c r="Y12" s="31">
        <f t="shared" si="0"/>
        <v>107862</v>
      </c>
      <c r="Z12" s="32">
        <f>+IF(X12&lt;&gt;0,+(Y12/X12)*100,0)</f>
        <v>567694.73684210528</v>
      </c>
      <c r="AA12" s="33">
        <f>SUM(AA6:AA11)</f>
        <v>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19</v>
      </c>
      <c r="F25" s="31">
        <f t="shared" si="2"/>
        <v>19</v>
      </c>
      <c r="G25" s="31">
        <f t="shared" si="2"/>
        <v>0</v>
      </c>
      <c r="H25" s="31">
        <f t="shared" si="2"/>
        <v>0</v>
      </c>
      <c r="I25" s="31">
        <f t="shared" si="2"/>
        <v>107881</v>
      </c>
      <c r="J25" s="31">
        <f t="shared" si="2"/>
        <v>107881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107881</v>
      </c>
      <c r="X25" s="31">
        <f t="shared" si="2"/>
        <v>19</v>
      </c>
      <c r="Y25" s="31">
        <f t="shared" si="2"/>
        <v>107862</v>
      </c>
      <c r="Z25" s="32">
        <f>+IF(X25&lt;&gt;0,+(Y25/X25)*100,0)</f>
        <v>567694.73684210528</v>
      </c>
      <c r="AA25" s="33">
        <f>+AA12+AA24</f>
        <v>19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19</v>
      </c>
      <c r="F42" s="45">
        <f t="shared" si="6"/>
        <v>19</v>
      </c>
      <c r="G42" s="45">
        <f t="shared" si="6"/>
        <v>0</v>
      </c>
      <c r="H42" s="45">
        <f t="shared" si="6"/>
        <v>0</v>
      </c>
      <c r="I42" s="45">
        <f t="shared" si="6"/>
        <v>107881</v>
      </c>
      <c r="J42" s="45">
        <f t="shared" si="6"/>
        <v>107881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107881</v>
      </c>
      <c r="X42" s="45">
        <f t="shared" si="6"/>
        <v>19</v>
      </c>
      <c r="Y42" s="45">
        <f t="shared" si="6"/>
        <v>107862</v>
      </c>
      <c r="Z42" s="46">
        <f>+IF(X42&lt;&gt;0,+(Y42/X42)*100,0)</f>
        <v>567694.73684210528</v>
      </c>
      <c r="AA42" s="47">
        <f>+AA25-AA40</f>
        <v>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</v>
      </c>
      <c r="F8" s="20">
        <v>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</v>
      </c>
      <c r="F11" s="20">
        <v>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</v>
      </c>
      <c r="F12" s="31">
        <f t="shared" si="0"/>
        <v>3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</v>
      </c>
      <c r="F25" s="31">
        <f t="shared" si="2"/>
        <v>3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3</v>
      </c>
      <c r="F42" s="45">
        <f t="shared" si="6"/>
        <v>3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-21206226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-21206226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-21206226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-21206226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-17183228</v>
      </c>
      <c r="D6" s="18"/>
      <c r="E6" s="19">
        <v>537835282</v>
      </c>
      <c r="F6" s="20">
        <v>537835282</v>
      </c>
      <c r="G6" s="20">
        <v>18008874</v>
      </c>
      <c r="H6" s="20">
        <v>-23998482</v>
      </c>
      <c r="I6" s="20">
        <v>7568792</v>
      </c>
      <c r="J6" s="20">
        <v>1579184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1579184</v>
      </c>
      <c r="X6" s="20">
        <v>100382660</v>
      </c>
      <c r="Y6" s="20">
        <v>-98803476</v>
      </c>
      <c r="Z6" s="21">
        <v>-98.426835869860398</v>
      </c>
      <c r="AA6" s="22">
        <v>537835282</v>
      </c>
    </row>
    <row r="7" spans="1:27" ht="13.5" x14ac:dyDescent="0.25">
      <c r="A7" s="23" t="s">
        <v>35</v>
      </c>
      <c r="B7" s="17" t="s">
        <v>32</v>
      </c>
      <c r="C7" s="18">
        <v>-237195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-323188214</v>
      </c>
      <c r="D8" s="18"/>
      <c r="E8" s="19">
        <v>153687512</v>
      </c>
      <c r="F8" s="20">
        <v>153687512</v>
      </c>
      <c r="G8" s="20">
        <v>30289935</v>
      </c>
      <c r="H8" s="20">
        <v>-141959772</v>
      </c>
      <c r="I8" s="20">
        <v>-261519601</v>
      </c>
      <c r="J8" s="20">
        <v>-373189438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-373189438</v>
      </c>
      <c r="X8" s="20">
        <v>72501001</v>
      </c>
      <c r="Y8" s="20">
        <v>-445690439</v>
      </c>
      <c r="Z8" s="21">
        <v>-614.73694549403535</v>
      </c>
      <c r="AA8" s="22">
        <v>153687512</v>
      </c>
    </row>
    <row r="9" spans="1:27" ht="13.5" x14ac:dyDescent="0.25">
      <c r="A9" s="23" t="s">
        <v>37</v>
      </c>
      <c r="B9" s="17" t="s">
        <v>32</v>
      </c>
      <c r="C9" s="18">
        <v>15663491</v>
      </c>
      <c r="D9" s="18"/>
      <c r="E9" s="19"/>
      <c r="F9" s="20"/>
      <c r="G9" s="20">
        <v>-18413772</v>
      </c>
      <c r="H9" s="20">
        <v>3400874</v>
      </c>
      <c r="I9" s="20">
        <v>15116007</v>
      </c>
      <c r="J9" s="20">
        <v>103109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103109</v>
      </c>
      <c r="X9" s="20"/>
      <c r="Y9" s="20">
        <v>103109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-1577444</v>
      </c>
      <c r="D10" s="18"/>
      <c r="E10" s="19"/>
      <c r="F10" s="20"/>
      <c r="G10" s="24">
        <v>-195180</v>
      </c>
      <c r="H10" s="24">
        <v>-72887</v>
      </c>
      <c r="I10" s="24">
        <v>-156959</v>
      </c>
      <c r="J10" s="20">
        <v>-425026</v>
      </c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>
        <v>-425026</v>
      </c>
      <c r="X10" s="20"/>
      <c r="Y10" s="24">
        <v>-425026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318139846</v>
      </c>
      <c r="D11" s="18"/>
      <c r="E11" s="19">
        <v>4412944</v>
      </c>
      <c r="F11" s="20">
        <v>4412944</v>
      </c>
      <c r="G11" s="20">
        <v>82500</v>
      </c>
      <c r="H11" s="20">
        <v>17906391</v>
      </c>
      <c r="I11" s="20">
        <v>83877961</v>
      </c>
      <c r="J11" s="20">
        <v>101866852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101866852</v>
      </c>
      <c r="X11" s="20">
        <v>36853236</v>
      </c>
      <c r="Y11" s="20">
        <v>65013616</v>
      </c>
      <c r="Z11" s="21">
        <v>176.41223147948256</v>
      </c>
      <c r="AA11" s="22">
        <v>4412944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-8382744</v>
      </c>
      <c r="D12" s="29">
        <f>SUM(D6:D11)</f>
        <v>0</v>
      </c>
      <c r="E12" s="30">
        <f t="shared" si="0"/>
        <v>695935738</v>
      </c>
      <c r="F12" s="31">
        <f t="shared" si="0"/>
        <v>695935738</v>
      </c>
      <c r="G12" s="31">
        <f t="shared" si="0"/>
        <v>29772357</v>
      </c>
      <c r="H12" s="31">
        <f t="shared" si="0"/>
        <v>-144723876</v>
      </c>
      <c r="I12" s="31">
        <f t="shared" si="0"/>
        <v>-155113800</v>
      </c>
      <c r="J12" s="31">
        <f t="shared" si="0"/>
        <v>-270065319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-270065319</v>
      </c>
      <c r="X12" s="31">
        <f t="shared" si="0"/>
        <v>209736897</v>
      </c>
      <c r="Y12" s="31">
        <f t="shared" si="0"/>
        <v>-479802216</v>
      </c>
      <c r="Z12" s="32">
        <f>+IF(X12&lt;&gt;0,+(Y12/X12)*100,0)</f>
        <v>-228.7638574151309</v>
      </c>
      <c r="AA12" s="33">
        <f>SUM(AA6:AA11)</f>
        <v>695935738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-68207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-370024008</v>
      </c>
      <c r="D19" s="18"/>
      <c r="E19" s="19">
        <v>409237344</v>
      </c>
      <c r="F19" s="20">
        <v>409237344</v>
      </c>
      <c r="G19" s="20"/>
      <c r="H19" s="20">
        <v>5839172</v>
      </c>
      <c r="I19" s="20">
        <v>20633566</v>
      </c>
      <c r="J19" s="20">
        <v>26472738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26472738</v>
      </c>
      <c r="X19" s="20">
        <v>102309336</v>
      </c>
      <c r="Y19" s="20">
        <v>-75836598</v>
      </c>
      <c r="Z19" s="21">
        <v>-74.124807143699968</v>
      </c>
      <c r="AA19" s="22">
        <v>409237344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-370092215</v>
      </c>
      <c r="D24" s="29">
        <f>SUM(D15:D23)</f>
        <v>0</v>
      </c>
      <c r="E24" s="36">
        <f t="shared" si="1"/>
        <v>409237344</v>
      </c>
      <c r="F24" s="37">
        <f t="shared" si="1"/>
        <v>409237344</v>
      </c>
      <c r="G24" s="37">
        <f t="shared" si="1"/>
        <v>0</v>
      </c>
      <c r="H24" s="37">
        <f t="shared" si="1"/>
        <v>5839172</v>
      </c>
      <c r="I24" s="37">
        <f t="shared" si="1"/>
        <v>20633566</v>
      </c>
      <c r="J24" s="37">
        <f t="shared" si="1"/>
        <v>26472738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26472738</v>
      </c>
      <c r="X24" s="37">
        <f t="shared" si="1"/>
        <v>102309336</v>
      </c>
      <c r="Y24" s="37">
        <f t="shared" si="1"/>
        <v>-75836598</v>
      </c>
      <c r="Z24" s="38">
        <f>+IF(X24&lt;&gt;0,+(Y24/X24)*100,0)</f>
        <v>-74.124807143699968</v>
      </c>
      <c r="AA24" s="39">
        <f>SUM(AA15:AA23)</f>
        <v>409237344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-378474959</v>
      </c>
      <c r="D25" s="29">
        <f>+D12+D24</f>
        <v>0</v>
      </c>
      <c r="E25" s="30">
        <f t="shared" si="2"/>
        <v>1105173082</v>
      </c>
      <c r="F25" s="31">
        <f t="shared" si="2"/>
        <v>1105173082</v>
      </c>
      <c r="G25" s="31">
        <f t="shared" si="2"/>
        <v>29772357</v>
      </c>
      <c r="H25" s="31">
        <f t="shared" si="2"/>
        <v>-138884704</v>
      </c>
      <c r="I25" s="31">
        <f t="shared" si="2"/>
        <v>-134480234</v>
      </c>
      <c r="J25" s="31">
        <f t="shared" si="2"/>
        <v>-243592581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-243592581</v>
      </c>
      <c r="X25" s="31">
        <f t="shared" si="2"/>
        <v>312046233</v>
      </c>
      <c r="Y25" s="31">
        <f t="shared" si="2"/>
        <v>-555638814</v>
      </c>
      <c r="Z25" s="32">
        <f>+IF(X25&lt;&gt;0,+(Y25/X25)*100,0)</f>
        <v>-178.06297761011587</v>
      </c>
      <c r="AA25" s="33">
        <f>+AA12+AA24</f>
        <v>1105173082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-981050368</v>
      </c>
      <c r="D32" s="18"/>
      <c r="E32" s="19">
        <v>84180714</v>
      </c>
      <c r="F32" s="20">
        <v>84180714</v>
      </c>
      <c r="G32" s="20">
        <v>-73369799</v>
      </c>
      <c r="H32" s="20">
        <v>7196598</v>
      </c>
      <c r="I32" s="20">
        <v>630494</v>
      </c>
      <c r="J32" s="20">
        <v>-65542707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-65542707</v>
      </c>
      <c r="X32" s="20">
        <v>21045144</v>
      </c>
      <c r="Y32" s="20">
        <v>-86587851</v>
      </c>
      <c r="Z32" s="21">
        <v>-411.43862451119367</v>
      </c>
      <c r="AA32" s="22">
        <v>84180714</v>
      </c>
    </row>
    <row r="33" spans="1:27" ht="13.5" x14ac:dyDescent="0.25">
      <c r="A33" s="23" t="s">
        <v>59</v>
      </c>
      <c r="B33" s="17" t="s">
        <v>32</v>
      </c>
      <c r="C33" s="18">
        <v>15422975</v>
      </c>
      <c r="D33" s="18"/>
      <c r="E33" s="19">
        <v>9035688</v>
      </c>
      <c r="F33" s="20">
        <v>9035688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2258922</v>
      </c>
      <c r="Y33" s="20">
        <v>-2258922</v>
      </c>
      <c r="Z33" s="21">
        <v>-100</v>
      </c>
      <c r="AA33" s="22">
        <v>9035688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-965627393</v>
      </c>
      <c r="D34" s="29">
        <f>SUM(D29:D33)</f>
        <v>0</v>
      </c>
      <c r="E34" s="30">
        <f t="shared" si="3"/>
        <v>93216402</v>
      </c>
      <c r="F34" s="31">
        <f t="shared" si="3"/>
        <v>93216402</v>
      </c>
      <c r="G34" s="31">
        <f t="shared" si="3"/>
        <v>-73369799</v>
      </c>
      <c r="H34" s="31">
        <f t="shared" si="3"/>
        <v>7196598</v>
      </c>
      <c r="I34" s="31">
        <f t="shared" si="3"/>
        <v>630494</v>
      </c>
      <c r="J34" s="31">
        <f t="shared" si="3"/>
        <v>-65542707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-65542707</v>
      </c>
      <c r="X34" s="31">
        <f t="shared" si="3"/>
        <v>23304066</v>
      </c>
      <c r="Y34" s="31">
        <f t="shared" si="3"/>
        <v>-88846773</v>
      </c>
      <c r="Z34" s="32">
        <f>+IF(X34&lt;&gt;0,+(Y34/X34)*100,0)</f>
        <v>-381.25009172219131</v>
      </c>
      <c r="AA34" s="33">
        <f>SUM(AA29:AA33)</f>
        <v>93216402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24527592</v>
      </c>
      <c r="F38" s="20">
        <v>24527592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6131898</v>
      </c>
      <c r="Y38" s="20">
        <v>-6131898</v>
      </c>
      <c r="Z38" s="21">
        <v>-100</v>
      </c>
      <c r="AA38" s="22">
        <v>24527592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24527592</v>
      </c>
      <c r="F39" s="37">
        <f t="shared" si="4"/>
        <v>24527592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6131898</v>
      </c>
      <c r="Y39" s="37">
        <f t="shared" si="4"/>
        <v>-6131898</v>
      </c>
      <c r="Z39" s="38">
        <f>+IF(X39&lt;&gt;0,+(Y39/X39)*100,0)</f>
        <v>-100</v>
      </c>
      <c r="AA39" s="39">
        <f>SUM(AA37:AA38)</f>
        <v>24527592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-965627393</v>
      </c>
      <c r="D40" s="29">
        <f>+D34+D39</f>
        <v>0</v>
      </c>
      <c r="E40" s="30">
        <f t="shared" si="5"/>
        <v>117743994</v>
      </c>
      <c r="F40" s="31">
        <f t="shared" si="5"/>
        <v>117743994</v>
      </c>
      <c r="G40" s="31">
        <f t="shared" si="5"/>
        <v>-73369799</v>
      </c>
      <c r="H40" s="31">
        <f t="shared" si="5"/>
        <v>7196598</v>
      </c>
      <c r="I40" s="31">
        <f t="shared" si="5"/>
        <v>630494</v>
      </c>
      <c r="J40" s="31">
        <f t="shared" si="5"/>
        <v>-65542707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-65542707</v>
      </c>
      <c r="X40" s="31">
        <f t="shared" si="5"/>
        <v>29435964</v>
      </c>
      <c r="Y40" s="31">
        <f t="shared" si="5"/>
        <v>-94978671</v>
      </c>
      <c r="Z40" s="32">
        <f>+IF(X40&lt;&gt;0,+(Y40/X40)*100,0)</f>
        <v>-322.66200284794479</v>
      </c>
      <c r="AA40" s="33">
        <f>+AA34+AA39</f>
        <v>117743994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587152434</v>
      </c>
      <c r="D42" s="43">
        <f>+D25-D40</f>
        <v>0</v>
      </c>
      <c r="E42" s="44">
        <f t="shared" si="6"/>
        <v>987429088</v>
      </c>
      <c r="F42" s="45">
        <f t="shared" si="6"/>
        <v>987429088</v>
      </c>
      <c r="G42" s="45">
        <f t="shared" si="6"/>
        <v>103142156</v>
      </c>
      <c r="H42" s="45">
        <f t="shared" si="6"/>
        <v>-146081302</v>
      </c>
      <c r="I42" s="45">
        <f t="shared" si="6"/>
        <v>-135110728</v>
      </c>
      <c r="J42" s="45">
        <f t="shared" si="6"/>
        <v>-178049874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-178049874</v>
      </c>
      <c r="X42" s="45">
        <f t="shared" si="6"/>
        <v>282610269</v>
      </c>
      <c r="Y42" s="45">
        <f t="shared" si="6"/>
        <v>-460660143</v>
      </c>
      <c r="Z42" s="46">
        <f>+IF(X42&lt;&gt;0,+(Y42/X42)*100,0)</f>
        <v>-163.00191236150729</v>
      </c>
      <c r="AA42" s="47">
        <f>+AA25-AA40</f>
        <v>987429088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-458384914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-458384914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2470528786</v>
      </c>
      <c r="D19" s="18"/>
      <c r="E19" s="19">
        <v>529040831</v>
      </c>
      <c r="F19" s="20">
        <v>529040831</v>
      </c>
      <c r="G19" s="20">
        <v>2645276942</v>
      </c>
      <c r="H19" s="20">
        <v>-92405446</v>
      </c>
      <c r="I19" s="20">
        <v>43229116</v>
      </c>
      <c r="J19" s="20">
        <v>2596100612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2596100612</v>
      </c>
      <c r="X19" s="20">
        <v>43540074</v>
      </c>
      <c r="Y19" s="20">
        <v>2552560538</v>
      </c>
      <c r="Z19" s="21">
        <v>5862.5544320388617</v>
      </c>
      <c r="AA19" s="22">
        <v>529040831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2470528786</v>
      </c>
      <c r="D24" s="29">
        <f>SUM(D15:D23)</f>
        <v>0</v>
      </c>
      <c r="E24" s="36">
        <f t="shared" si="1"/>
        <v>529040831</v>
      </c>
      <c r="F24" s="37">
        <f t="shared" si="1"/>
        <v>529040831</v>
      </c>
      <c r="G24" s="37">
        <f t="shared" si="1"/>
        <v>2645276942</v>
      </c>
      <c r="H24" s="37">
        <f t="shared" si="1"/>
        <v>-92405446</v>
      </c>
      <c r="I24" s="37">
        <f t="shared" si="1"/>
        <v>43229116</v>
      </c>
      <c r="J24" s="37">
        <f t="shared" si="1"/>
        <v>2596100612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2596100612</v>
      </c>
      <c r="X24" s="37">
        <f t="shared" si="1"/>
        <v>43540074</v>
      </c>
      <c r="Y24" s="37">
        <f t="shared" si="1"/>
        <v>2552560538</v>
      </c>
      <c r="Z24" s="38">
        <f>+IF(X24&lt;&gt;0,+(Y24/X24)*100,0)</f>
        <v>5862.5544320388617</v>
      </c>
      <c r="AA24" s="39">
        <f>SUM(AA15:AA23)</f>
        <v>529040831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2470528786</v>
      </c>
      <c r="D25" s="29">
        <f>+D12+D24</f>
        <v>0</v>
      </c>
      <c r="E25" s="30">
        <f t="shared" si="2"/>
        <v>529040831</v>
      </c>
      <c r="F25" s="31">
        <f t="shared" si="2"/>
        <v>529040831</v>
      </c>
      <c r="G25" s="31">
        <f t="shared" si="2"/>
        <v>2645276942</v>
      </c>
      <c r="H25" s="31">
        <f t="shared" si="2"/>
        <v>-92405446</v>
      </c>
      <c r="I25" s="31">
        <f t="shared" si="2"/>
        <v>43229116</v>
      </c>
      <c r="J25" s="31">
        <f t="shared" si="2"/>
        <v>2596100612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2596100612</v>
      </c>
      <c r="X25" s="31">
        <f t="shared" si="2"/>
        <v>43540074</v>
      </c>
      <c r="Y25" s="31">
        <f t="shared" si="2"/>
        <v>2552560538</v>
      </c>
      <c r="Z25" s="32">
        <f>+IF(X25&lt;&gt;0,+(Y25/X25)*100,0)</f>
        <v>5862.5544320388617</v>
      </c>
      <c r="AA25" s="33">
        <f>+AA12+AA24</f>
        <v>529040831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2470528786</v>
      </c>
      <c r="D42" s="43">
        <f>+D25-D40</f>
        <v>0</v>
      </c>
      <c r="E42" s="44">
        <f t="shared" si="6"/>
        <v>529040831</v>
      </c>
      <c r="F42" s="45">
        <f t="shared" si="6"/>
        <v>529040831</v>
      </c>
      <c r="G42" s="45">
        <f t="shared" si="6"/>
        <v>2645276942</v>
      </c>
      <c r="H42" s="45">
        <f t="shared" si="6"/>
        <v>-92405446</v>
      </c>
      <c r="I42" s="45">
        <f t="shared" si="6"/>
        <v>43229116</v>
      </c>
      <c r="J42" s="45">
        <f t="shared" si="6"/>
        <v>2596100612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2596100612</v>
      </c>
      <c r="X42" s="45">
        <f t="shared" si="6"/>
        <v>43540074</v>
      </c>
      <c r="Y42" s="45">
        <f t="shared" si="6"/>
        <v>2552560538</v>
      </c>
      <c r="Z42" s="46">
        <f>+IF(X42&lt;&gt;0,+(Y42/X42)*100,0)</f>
        <v>5862.5544320388617</v>
      </c>
      <c r="AA42" s="47">
        <f>+AA25-AA40</f>
        <v>529040831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-1206258526</v>
      </c>
      <c r="D45" s="18"/>
      <c r="E45" s="19">
        <v>-411161488</v>
      </c>
      <c r="F45" s="20">
        <v>-411161488</v>
      </c>
      <c r="G45" s="20">
        <v>-1209279678</v>
      </c>
      <c r="H45" s="20">
        <v>-449901004</v>
      </c>
      <c r="I45" s="20">
        <v>-3047188</v>
      </c>
      <c r="J45" s="20">
        <v>-1662227870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-1662227870</v>
      </c>
      <c r="X45" s="20">
        <v>-102790383</v>
      </c>
      <c r="Y45" s="20">
        <v>-1559437487</v>
      </c>
      <c r="Z45" s="48">
        <v>1517.1044620001076</v>
      </c>
      <c r="AA45" s="22">
        <v>-411161488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-1206258526</v>
      </c>
      <c r="D48" s="51">
        <f>SUM(D45:D47)</f>
        <v>0</v>
      </c>
      <c r="E48" s="52">
        <f t="shared" si="7"/>
        <v>-411161488</v>
      </c>
      <c r="F48" s="53">
        <f t="shared" si="7"/>
        <v>-411161488</v>
      </c>
      <c r="G48" s="53">
        <f t="shared" si="7"/>
        <v>-1209279678</v>
      </c>
      <c r="H48" s="53">
        <f t="shared" si="7"/>
        <v>-449901004</v>
      </c>
      <c r="I48" s="53">
        <f t="shared" si="7"/>
        <v>-3047188</v>
      </c>
      <c r="J48" s="53">
        <f t="shared" si="7"/>
        <v>-1662227870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-1662227870</v>
      </c>
      <c r="X48" s="53">
        <f t="shared" si="7"/>
        <v>-102790383</v>
      </c>
      <c r="Y48" s="53">
        <f t="shared" si="7"/>
        <v>-1559437487</v>
      </c>
      <c r="Z48" s="54">
        <f>+IF(X48&lt;&gt;0,+(Y48/X48)*100,0)</f>
        <v>1517.1044620001076</v>
      </c>
      <c r="AA48" s="55">
        <f>SUM(AA45:AA47)</f>
        <v>-411161488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10000000</v>
      </c>
      <c r="F11" s="20">
        <v>10000000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2499999</v>
      </c>
      <c r="Y11" s="20">
        <v>-2499999</v>
      </c>
      <c r="Z11" s="21">
        <v>-100</v>
      </c>
      <c r="AA11" s="22">
        <v>10000000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10000000</v>
      </c>
      <c r="F12" s="31">
        <f t="shared" si="0"/>
        <v>10000000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2499999</v>
      </c>
      <c r="Y12" s="31">
        <f t="shared" si="0"/>
        <v>-2499999</v>
      </c>
      <c r="Z12" s="32">
        <f>+IF(X12&lt;&gt;0,+(Y12/X12)*100,0)</f>
        <v>-100</v>
      </c>
      <c r="AA12" s="33">
        <f>SUM(AA6:AA11)</f>
        <v>10000000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49944652</v>
      </c>
      <c r="D19" s="18"/>
      <c r="E19" s="19">
        <v>73000000</v>
      </c>
      <c r="F19" s="20">
        <v>73000000</v>
      </c>
      <c r="G19" s="20"/>
      <c r="H19" s="20">
        <v>987500</v>
      </c>
      <c r="I19" s="20">
        <v>864759</v>
      </c>
      <c r="J19" s="20">
        <v>1852259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1852259</v>
      </c>
      <c r="X19" s="20">
        <v>18249999</v>
      </c>
      <c r="Y19" s="20">
        <v>-16397740</v>
      </c>
      <c r="Z19" s="21">
        <v>-89.850635060308775</v>
      </c>
      <c r="AA19" s="22">
        <v>73000000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49944652</v>
      </c>
      <c r="D24" s="29">
        <f>SUM(D15:D23)</f>
        <v>0</v>
      </c>
      <c r="E24" s="36">
        <f t="shared" si="1"/>
        <v>73000000</v>
      </c>
      <c r="F24" s="37">
        <f t="shared" si="1"/>
        <v>73000000</v>
      </c>
      <c r="G24" s="37">
        <f t="shared" si="1"/>
        <v>0</v>
      </c>
      <c r="H24" s="37">
        <f t="shared" si="1"/>
        <v>987500</v>
      </c>
      <c r="I24" s="37">
        <f t="shared" si="1"/>
        <v>864759</v>
      </c>
      <c r="J24" s="37">
        <f t="shared" si="1"/>
        <v>1852259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1852259</v>
      </c>
      <c r="X24" s="37">
        <f t="shared" si="1"/>
        <v>18249999</v>
      </c>
      <c r="Y24" s="37">
        <f t="shared" si="1"/>
        <v>-16397740</v>
      </c>
      <c r="Z24" s="38">
        <f>+IF(X24&lt;&gt;0,+(Y24/X24)*100,0)</f>
        <v>-89.850635060308775</v>
      </c>
      <c r="AA24" s="39">
        <f>SUM(AA15:AA23)</f>
        <v>73000000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49944652</v>
      </c>
      <c r="D25" s="29">
        <f>+D12+D24</f>
        <v>0</v>
      </c>
      <c r="E25" s="30">
        <f t="shared" si="2"/>
        <v>83000000</v>
      </c>
      <c r="F25" s="31">
        <f t="shared" si="2"/>
        <v>83000000</v>
      </c>
      <c r="G25" s="31">
        <f t="shared" si="2"/>
        <v>0</v>
      </c>
      <c r="H25" s="31">
        <f t="shared" si="2"/>
        <v>987500</v>
      </c>
      <c r="I25" s="31">
        <f t="shared" si="2"/>
        <v>864759</v>
      </c>
      <c r="J25" s="31">
        <f t="shared" si="2"/>
        <v>1852259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1852259</v>
      </c>
      <c r="X25" s="31">
        <f t="shared" si="2"/>
        <v>20749998</v>
      </c>
      <c r="Y25" s="31">
        <f t="shared" si="2"/>
        <v>-18897739</v>
      </c>
      <c r="Z25" s="32">
        <f>+IF(X25&lt;&gt;0,+(Y25/X25)*100,0)</f>
        <v>-91.07344974201925</v>
      </c>
      <c r="AA25" s="33">
        <f>+AA12+AA24</f>
        <v>83000000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49944652</v>
      </c>
      <c r="D42" s="43">
        <f>+D25-D40</f>
        <v>0</v>
      </c>
      <c r="E42" s="44">
        <f t="shared" si="6"/>
        <v>83000000</v>
      </c>
      <c r="F42" s="45">
        <f t="shared" si="6"/>
        <v>83000000</v>
      </c>
      <c r="G42" s="45">
        <f t="shared" si="6"/>
        <v>0</v>
      </c>
      <c r="H42" s="45">
        <f t="shared" si="6"/>
        <v>987500</v>
      </c>
      <c r="I42" s="45">
        <f t="shared" si="6"/>
        <v>864759</v>
      </c>
      <c r="J42" s="45">
        <f t="shared" si="6"/>
        <v>1852259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1852259</v>
      </c>
      <c r="X42" s="45">
        <f t="shared" si="6"/>
        <v>20749998</v>
      </c>
      <c r="Y42" s="45">
        <f t="shared" si="6"/>
        <v>-18897739</v>
      </c>
      <c r="Z42" s="46">
        <f>+IF(X42&lt;&gt;0,+(Y42/X42)*100,0)</f>
        <v>-91.07344974201925</v>
      </c>
      <c r="AA42" s="47">
        <f>+AA25-AA40</f>
        <v>83000000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-4649857</v>
      </c>
      <c r="D7" s="18"/>
      <c r="E7" s="19"/>
      <c r="F7" s="20"/>
      <c r="G7" s="20">
        <v>80350144</v>
      </c>
      <c r="H7" s="20"/>
      <c r="I7" s="20"/>
      <c r="J7" s="20">
        <v>80350144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80350144</v>
      </c>
      <c r="X7" s="20"/>
      <c r="Y7" s="20">
        <v>80350144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139476639</v>
      </c>
      <c r="D8" s="18"/>
      <c r="E8" s="19">
        <v>174719074</v>
      </c>
      <c r="F8" s="20">
        <v>174719074</v>
      </c>
      <c r="G8" s="20">
        <v>154912844</v>
      </c>
      <c r="H8" s="20">
        <v>-15850968</v>
      </c>
      <c r="I8" s="20">
        <v>-5594458</v>
      </c>
      <c r="J8" s="20">
        <v>133467418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133467418</v>
      </c>
      <c r="X8" s="20">
        <v>43679793</v>
      </c>
      <c r="Y8" s="20">
        <v>89787625</v>
      </c>
      <c r="Z8" s="21">
        <v>205.55872368717499</v>
      </c>
      <c r="AA8" s="22">
        <v>174719074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134826782</v>
      </c>
      <c r="D12" s="29">
        <f>SUM(D6:D11)</f>
        <v>0</v>
      </c>
      <c r="E12" s="30">
        <f t="shared" si="0"/>
        <v>174719074</v>
      </c>
      <c r="F12" s="31">
        <f t="shared" si="0"/>
        <v>174719074</v>
      </c>
      <c r="G12" s="31">
        <f t="shared" si="0"/>
        <v>235262988</v>
      </c>
      <c r="H12" s="31">
        <f t="shared" si="0"/>
        <v>-15850968</v>
      </c>
      <c r="I12" s="31">
        <f t="shared" si="0"/>
        <v>-5594458</v>
      </c>
      <c r="J12" s="31">
        <f t="shared" si="0"/>
        <v>213817562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213817562</v>
      </c>
      <c r="X12" s="31">
        <f t="shared" si="0"/>
        <v>43679793</v>
      </c>
      <c r="Y12" s="31">
        <f t="shared" si="0"/>
        <v>170137769</v>
      </c>
      <c r="Z12" s="32">
        <f>+IF(X12&lt;&gt;0,+(Y12/X12)*100,0)</f>
        <v>389.51139031267843</v>
      </c>
      <c r="AA12" s="33">
        <f>SUM(AA6:AA11)</f>
        <v>174719074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7004205259</v>
      </c>
      <c r="D19" s="18"/>
      <c r="E19" s="19">
        <v>6684919970</v>
      </c>
      <c r="F19" s="20">
        <v>6684919970</v>
      </c>
      <c r="G19" s="20">
        <v>7169759858</v>
      </c>
      <c r="H19" s="20">
        <v>-155061573</v>
      </c>
      <c r="I19" s="20">
        <v>1894364</v>
      </c>
      <c r="J19" s="20">
        <v>7016592649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7016592649</v>
      </c>
      <c r="X19" s="20">
        <v>1740570383</v>
      </c>
      <c r="Y19" s="20">
        <v>5276022266</v>
      </c>
      <c r="Z19" s="21">
        <v>303.12030570728143</v>
      </c>
      <c r="AA19" s="22">
        <v>6684919970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7004205259</v>
      </c>
      <c r="D24" s="29">
        <f>SUM(D15:D23)</f>
        <v>0</v>
      </c>
      <c r="E24" s="36">
        <f t="shared" si="1"/>
        <v>6684919970</v>
      </c>
      <c r="F24" s="37">
        <f t="shared" si="1"/>
        <v>6684919970</v>
      </c>
      <c r="G24" s="37">
        <f t="shared" si="1"/>
        <v>7169759858</v>
      </c>
      <c r="H24" s="37">
        <f t="shared" si="1"/>
        <v>-155061573</v>
      </c>
      <c r="I24" s="37">
        <f t="shared" si="1"/>
        <v>1894364</v>
      </c>
      <c r="J24" s="37">
        <f t="shared" si="1"/>
        <v>7016592649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7016592649</v>
      </c>
      <c r="X24" s="37">
        <f t="shared" si="1"/>
        <v>1740570383</v>
      </c>
      <c r="Y24" s="37">
        <f t="shared" si="1"/>
        <v>5276022266</v>
      </c>
      <c r="Z24" s="38">
        <f>+IF(X24&lt;&gt;0,+(Y24/X24)*100,0)</f>
        <v>303.12030570728143</v>
      </c>
      <c r="AA24" s="39">
        <f>SUM(AA15:AA23)</f>
        <v>6684919970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7139032041</v>
      </c>
      <c r="D25" s="29">
        <f>+D12+D24</f>
        <v>0</v>
      </c>
      <c r="E25" s="30">
        <f t="shared" si="2"/>
        <v>6859639044</v>
      </c>
      <c r="F25" s="31">
        <f t="shared" si="2"/>
        <v>6859639044</v>
      </c>
      <c r="G25" s="31">
        <f t="shared" si="2"/>
        <v>7405022846</v>
      </c>
      <c r="H25" s="31">
        <f t="shared" si="2"/>
        <v>-170912541</v>
      </c>
      <c r="I25" s="31">
        <f t="shared" si="2"/>
        <v>-3700094</v>
      </c>
      <c r="J25" s="31">
        <f t="shared" si="2"/>
        <v>7230410211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7230410211</v>
      </c>
      <c r="X25" s="31">
        <f t="shared" si="2"/>
        <v>1784250176</v>
      </c>
      <c r="Y25" s="31">
        <f t="shared" si="2"/>
        <v>5446160035</v>
      </c>
      <c r="Z25" s="32">
        <f>+IF(X25&lt;&gt;0,+(Y25/X25)*100,0)</f>
        <v>305.23522476031968</v>
      </c>
      <c r="AA25" s="33">
        <f>+AA12+AA24</f>
        <v>6859639044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986057</v>
      </c>
      <c r="D31" s="18"/>
      <c r="E31" s="19">
        <v>4087293</v>
      </c>
      <c r="F31" s="20">
        <v>4087293</v>
      </c>
      <c r="G31" s="20">
        <v>543561</v>
      </c>
      <c r="H31" s="20">
        <v>-197982</v>
      </c>
      <c r="I31" s="20">
        <v>2685</v>
      </c>
      <c r="J31" s="20">
        <v>348264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348264</v>
      </c>
      <c r="X31" s="20">
        <v>1021821</v>
      </c>
      <c r="Y31" s="20">
        <v>-673557</v>
      </c>
      <c r="Z31" s="21">
        <v>-65.917318199567248</v>
      </c>
      <c r="AA31" s="22">
        <v>4087293</v>
      </c>
    </row>
    <row r="32" spans="1:27" ht="13.5" x14ac:dyDescent="0.25">
      <c r="A32" s="23" t="s">
        <v>58</v>
      </c>
      <c r="B32" s="17" t="s">
        <v>32</v>
      </c>
      <c r="C32" s="18">
        <v>191428547</v>
      </c>
      <c r="D32" s="18"/>
      <c r="E32" s="19"/>
      <c r="F32" s="20"/>
      <c r="G32" s="20">
        <v>1064222303</v>
      </c>
      <c r="H32" s="20">
        <v>-872793757</v>
      </c>
      <c r="I32" s="20"/>
      <c r="J32" s="20">
        <v>191428546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191428546</v>
      </c>
      <c r="X32" s="20">
        <v>-9</v>
      </c>
      <c r="Y32" s="20">
        <v>191428555</v>
      </c>
      <c r="Z32" s="21">
        <v>-2126983944.4444444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192414604</v>
      </c>
      <c r="D34" s="29">
        <f>SUM(D29:D33)</f>
        <v>0</v>
      </c>
      <c r="E34" s="30">
        <f t="shared" si="3"/>
        <v>4087293</v>
      </c>
      <c r="F34" s="31">
        <f t="shared" si="3"/>
        <v>4087293</v>
      </c>
      <c r="G34" s="31">
        <f t="shared" si="3"/>
        <v>1064765864</v>
      </c>
      <c r="H34" s="31">
        <f t="shared" si="3"/>
        <v>-872991739</v>
      </c>
      <c r="I34" s="31">
        <f t="shared" si="3"/>
        <v>2685</v>
      </c>
      <c r="J34" s="31">
        <f t="shared" si="3"/>
        <v>191776810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191776810</v>
      </c>
      <c r="X34" s="31">
        <f t="shared" si="3"/>
        <v>1021812</v>
      </c>
      <c r="Y34" s="31">
        <f t="shared" si="3"/>
        <v>190754998</v>
      </c>
      <c r="Z34" s="32">
        <f>+IF(X34&lt;&gt;0,+(Y34/X34)*100,0)</f>
        <v>18668.306694382136</v>
      </c>
      <c r="AA34" s="33">
        <f>SUM(AA29:AA33)</f>
        <v>4087293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192414604</v>
      </c>
      <c r="D40" s="29">
        <f>+D34+D39</f>
        <v>0</v>
      </c>
      <c r="E40" s="30">
        <f t="shared" si="5"/>
        <v>4087293</v>
      </c>
      <c r="F40" s="31">
        <f t="shared" si="5"/>
        <v>4087293</v>
      </c>
      <c r="G40" s="31">
        <f t="shared" si="5"/>
        <v>1064765864</v>
      </c>
      <c r="H40" s="31">
        <f t="shared" si="5"/>
        <v>-872991739</v>
      </c>
      <c r="I40" s="31">
        <f t="shared" si="5"/>
        <v>2685</v>
      </c>
      <c r="J40" s="31">
        <f t="shared" si="5"/>
        <v>191776810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191776810</v>
      </c>
      <c r="X40" s="31">
        <f t="shared" si="5"/>
        <v>1021812</v>
      </c>
      <c r="Y40" s="31">
        <f t="shared" si="5"/>
        <v>190754998</v>
      </c>
      <c r="Z40" s="32">
        <f>+IF(X40&lt;&gt;0,+(Y40/X40)*100,0)</f>
        <v>18668.306694382136</v>
      </c>
      <c r="AA40" s="33">
        <f>+AA34+AA39</f>
        <v>4087293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6946617437</v>
      </c>
      <c r="D42" s="43">
        <f>+D25-D40</f>
        <v>0</v>
      </c>
      <c r="E42" s="44">
        <f t="shared" si="6"/>
        <v>6855551751</v>
      </c>
      <c r="F42" s="45">
        <f t="shared" si="6"/>
        <v>6855551751</v>
      </c>
      <c r="G42" s="45">
        <f t="shared" si="6"/>
        <v>6340256982</v>
      </c>
      <c r="H42" s="45">
        <f t="shared" si="6"/>
        <v>702079198</v>
      </c>
      <c r="I42" s="45">
        <f t="shared" si="6"/>
        <v>-3702779</v>
      </c>
      <c r="J42" s="45">
        <f t="shared" si="6"/>
        <v>7038633401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7038633401</v>
      </c>
      <c r="X42" s="45">
        <f t="shared" si="6"/>
        <v>1783228364</v>
      </c>
      <c r="Y42" s="45">
        <f t="shared" si="6"/>
        <v>5255405037</v>
      </c>
      <c r="Z42" s="46">
        <f>+IF(X42&lt;&gt;0,+(Y42/X42)*100,0)</f>
        <v>294.71295674164139</v>
      </c>
      <c r="AA42" s="47">
        <f>+AA25-AA40</f>
        <v>6855551751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744238221</v>
      </c>
      <c r="D45" s="18"/>
      <c r="E45" s="19">
        <v>7073102312</v>
      </c>
      <c r="F45" s="20">
        <v>7073102312</v>
      </c>
      <c r="G45" s="20">
        <v>675389778</v>
      </c>
      <c r="H45" s="20">
        <v>361984467</v>
      </c>
      <c r="I45" s="20">
        <v>-4680393</v>
      </c>
      <c r="J45" s="20">
        <v>1032693852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1032693852</v>
      </c>
      <c r="X45" s="20">
        <v>1817962374</v>
      </c>
      <c r="Y45" s="20">
        <v>-785268522</v>
      </c>
      <c r="Z45" s="48">
        <v>-43.194982098127852</v>
      </c>
      <c r="AA45" s="22">
        <v>7073102312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744238221</v>
      </c>
      <c r="D48" s="51">
        <f>SUM(D45:D47)</f>
        <v>0</v>
      </c>
      <c r="E48" s="52">
        <f t="shared" si="7"/>
        <v>7073102312</v>
      </c>
      <c r="F48" s="53">
        <f t="shared" si="7"/>
        <v>7073102312</v>
      </c>
      <c r="G48" s="53">
        <f t="shared" si="7"/>
        <v>675389778</v>
      </c>
      <c r="H48" s="53">
        <f t="shared" si="7"/>
        <v>361984467</v>
      </c>
      <c r="I48" s="53">
        <f t="shared" si="7"/>
        <v>-4680393</v>
      </c>
      <c r="J48" s="53">
        <f t="shared" si="7"/>
        <v>1032693852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1032693852</v>
      </c>
      <c r="X48" s="53">
        <f t="shared" si="7"/>
        <v>1817962374</v>
      </c>
      <c r="Y48" s="53">
        <f t="shared" si="7"/>
        <v>-785268522</v>
      </c>
      <c r="Z48" s="54">
        <f>+IF(X48&lt;&gt;0,+(Y48/X48)*100,0)</f>
        <v>-43.194982098127852</v>
      </c>
      <c r="AA48" s="55">
        <f>SUM(AA45:AA47)</f>
        <v>7073102312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-1937354134</v>
      </c>
      <c r="D6" s="18"/>
      <c r="E6" s="19">
        <v>-93103500</v>
      </c>
      <c r="F6" s="20">
        <v>-93103500</v>
      </c>
      <c r="G6" s="20">
        <v>-1970475850</v>
      </c>
      <c r="H6" s="20">
        <v>-26620852</v>
      </c>
      <c r="I6" s="20">
        <v>-46799156</v>
      </c>
      <c r="J6" s="20">
        <v>-2043895858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-2043895858</v>
      </c>
      <c r="X6" s="20">
        <v>33605160</v>
      </c>
      <c r="Y6" s="20">
        <v>-2077501018</v>
      </c>
      <c r="Z6" s="21">
        <v>-6182.0893517543136</v>
      </c>
      <c r="AA6" s="22">
        <v>-93103500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26698100</v>
      </c>
      <c r="D8" s="18"/>
      <c r="E8" s="19"/>
      <c r="F8" s="20"/>
      <c r="G8" s="20">
        <v>28066370</v>
      </c>
      <c r="H8" s="20">
        <v>1455912</v>
      </c>
      <c r="I8" s="20">
        <v>1132371</v>
      </c>
      <c r="J8" s="20">
        <v>30654653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30654653</v>
      </c>
      <c r="X8" s="20"/>
      <c r="Y8" s="20">
        <v>30654653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226824251</v>
      </c>
      <c r="D9" s="18"/>
      <c r="E9" s="19"/>
      <c r="F9" s="20"/>
      <c r="G9" s="20">
        <v>228668813</v>
      </c>
      <c r="H9" s="20">
        <v>3034593</v>
      </c>
      <c r="I9" s="20">
        <v>6356552</v>
      </c>
      <c r="J9" s="20">
        <v>238059958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238059958</v>
      </c>
      <c r="X9" s="20"/>
      <c r="Y9" s="20">
        <v>238059958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1184814</v>
      </c>
      <c r="D11" s="18"/>
      <c r="E11" s="19">
        <v>54786535</v>
      </c>
      <c r="F11" s="20">
        <v>54786535</v>
      </c>
      <c r="G11" s="20">
        <v>-2541128</v>
      </c>
      <c r="H11" s="20">
        <v>3725942</v>
      </c>
      <c r="I11" s="20"/>
      <c r="J11" s="20">
        <v>1184814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1184814</v>
      </c>
      <c r="X11" s="20">
        <v>54786535</v>
      </c>
      <c r="Y11" s="20">
        <v>-53601721</v>
      </c>
      <c r="Z11" s="21">
        <v>-97.837399280680913</v>
      </c>
      <c r="AA11" s="22">
        <v>54786535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-1682646969</v>
      </c>
      <c r="D12" s="29">
        <f>SUM(D6:D11)</f>
        <v>0</v>
      </c>
      <c r="E12" s="30">
        <f t="shared" si="0"/>
        <v>-38316965</v>
      </c>
      <c r="F12" s="31">
        <f t="shared" si="0"/>
        <v>-38316965</v>
      </c>
      <c r="G12" s="31">
        <f t="shared" si="0"/>
        <v>-1716281795</v>
      </c>
      <c r="H12" s="31">
        <f t="shared" si="0"/>
        <v>-18404405</v>
      </c>
      <c r="I12" s="31">
        <f t="shared" si="0"/>
        <v>-39310233</v>
      </c>
      <c r="J12" s="31">
        <f t="shared" si="0"/>
        <v>-1773996433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-1773996433</v>
      </c>
      <c r="X12" s="31">
        <f t="shared" si="0"/>
        <v>88391695</v>
      </c>
      <c r="Y12" s="31">
        <f t="shared" si="0"/>
        <v>-1862388128</v>
      </c>
      <c r="Z12" s="32">
        <f>+IF(X12&lt;&gt;0,+(Y12/X12)*100,0)</f>
        <v>-2106.9718461672219</v>
      </c>
      <c r="AA12" s="33">
        <f>SUM(AA6:AA11)</f>
        <v>-38316965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4291347395</v>
      </c>
      <c r="D19" s="18"/>
      <c r="E19" s="19">
        <v>1017101704</v>
      </c>
      <c r="F19" s="20">
        <v>1017101704</v>
      </c>
      <c r="G19" s="20">
        <v>4298944040</v>
      </c>
      <c r="H19" s="20">
        <v>-13835704</v>
      </c>
      <c r="I19" s="20">
        <v>36594647</v>
      </c>
      <c r="J19" s="20">
        <v>4321702983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4321702983</v>
      </c>
      <c r="X19" s="20">
        <v>704275428</v>
      </c>
      <c r="Y19" s="20">
        <v>3617427555</v>
      </c>
      <c r="Z19" s="21">
        <v>513.6381891489192</v>
      </c>
      <c r="AA19" s="22">
        <v>1017101704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3598807</v>
      </c>
      <c r="D22" s="18"/>
      <c r="E22" s="19">
        <v>2060718</v>
      </c>
      <c r="F22" s="20">
        <v>2060718</v>
      </c>
      <c r="G22" s="20">
        <v>3598807</v>
      </c>
      <c r="H22" s="20"/>
      <c r="I22" s="20"/>
      <c r="J22" s="20">
        <v>3598807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3598807</v>
      </c>
      <c r="X22" s="20">
        <v>2060718</v>
      </c>
      <c r="Y22" s="20">
        <v>1538089</v>
      </c>
      <c r="Z22" s="21">
        <v>74.638499785026383</v>
      </c>
      <c r="AA22" s="22">
        <v>2060718</v>
      </c>
    </row>
    <row r="23" spans="1:27" ht="13.5" x14ac:dyDescent="0.25">
      <c r="A23" s="23" t="s">
        <v>50</v>
      </c>
      <c r="B23" s="17" t="s">
        <v>32</v>
      </c>
      <c r="C23" s="18">
        <v>131100</v>
      </c>
      <c r="D23" s="18"/>
      <c r="E23" s="19">
        <v>131100</v>
      </c>
      <c r="F23" s="20">
        <v>131100</v>
      </c>
      <c r="G23" s="24">
        <v>131100</v>
      </c>
      <c r="H23" s="24"/>
      <c r="I23" s="24"/>
      <c r="J23" s="20">
        <v>131100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131100</v>
      </c>
      <c r="X23" s="20">
        <v>131100</v>
      </c>
      <c r="Y23" s="24"/>
      <c r="Z23" s="25"/>
      <c r="AA23" s="26">
        <v>131100</v>
      </c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4295077302</v>
      </c>
      <c r="D24" s="29">
        <f>SUM(D15:D23)</f>
        <v>0</v>
      </c>
      <c r="E24" s="36">
        <f t="shared" si="1"/>
        <v>1019293522</v>
      </c>
      <c r="F24" s="37">
        <f t="shared" si="1"/>
        <v>1019293522</v>
      </c>
      <c r="G24" s="37">
        <f t="shared" si="1"/>
        <v>4302673947</v>
      </c>
      <c r="H24" s="37">
        <f t="shared" si="1"/>
        <v>-13835704</v>
      </c>
      <c r="I24" s="37">
        <f t="shared" si="1"/>
        <v>36594647</v>
      </c>
      <c r="J24" s="37">
        <f t="shared" si="1"/>
        <v>4325432890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4325432890</v>
      </c>
      <c r="X24" s="37">
        <f t="shared" si="1"/>
        <v>706467246</v>
      </c>
      <c r="Y24" s="37">
        <f t="shared" si="1"/>
        <v>3618965644</v>
      </c>
      <c r="Z24" s="38">
        <f>+IF(X24&lt;&gt;0,+(Y24/X24)*100,0)</f>
        <v>512.26233976033473</v>
      </c>
      <c r="AA24" s="39">
        <f>SUM(AA15:AA23)</f>
        <v>1019293522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2612430333</v>
      </c>
      <c r="D25" s="29">
        <f>+D12+D24</f>
        <v>0</v>
      </c>
      <c r="E25" s="30">
        <f t="shared" si="2"/>
        <v>980976557</v>
      </c>
      <c r="F25" s="31">
        <f t="shared" si="2"/>
        <v>980976557</v>
      </c>
      <c r="G25" s="31">
        <f t="shared" si="2"/>
        <v>2586392152</v>
      </c>
      <c r="H25" s="31">
        <f t="shared" si="2"/>
        <v>-32240109</v>
      </c>
      <c r="I25" s="31">
        <f t="shared" si="2"/>
        <v>-2715586</v>
      </c>
      <c r="J25" s="31">
        <f t="shared" si="2"/>
        <v>2551436457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2551436457</v>
      </c>
      <c r="X25" s="31">
        <f t="shared" si="2"/>
        <v>794858941</v>
      </c>
      <c r="Y25" s="31">
        <f t="shared" si="2"/>
        <v>1756577516</v>
      </c>
      <c r="Z25" s="32">
        <f>+IF(X25&lt;&gt;0,+(Y25/X25)*100,0)</f>
        <v>220.99235793838798</v>
      </c>
      <c r="AA25" s="33">
        <f>+AA12+AA24</f>
        <v>980976557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33914362</v>
      </c>
      <c r="D32" s="18"/>
      <c r="E32" s="19"/>
      <c r="F32" s="20"/>
      <c r="G32" s="20">
        <v>15927692</v>
      </c>
      <c r="H32" s="20">
        <v>-15334128</v>
      </c>
      <c r="I32" s="20">
        <v>4316169</v>
      </c>
      <c r="J32" s="20">
        <v>4909733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4909733</v>
      </c>
      <c r="X32" s="20"/>
      <c r="Y32" s="20">
        <v>4909733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33914362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15927692</v>
      </c>
      <c r="H34" s="31">
        <f t="shared" si="3"/>
        <v>-15334128</v>
      </c>
      <c r="I34" s="31">
        <f t="shared" si="3"/>
        <v>4316169</v>
      </c>
      <c r="J34" s="31">
        <f t="shared" si="3"/>
        <v>4909733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4909733</v>
      </c>
      <c r="X34" s="31">
        <f t="shared" si="3"/>
        <v>0</v>
      </c>
      <c r="Y34" s="31">
        <f t="shared" si="3"/>
        <v>4909733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33914362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15927692</v>
      </c>
      <c r="H40" s="31">
        <f t="shared" si="5"/>
        <v>-15334128</v>
      </c>
      <c r="I40" s="31">
        <f t="shared" si="5"/>
        <v>4316169</v>
      </c>
      <c r="J40" s="31">
        <f t="shared" si="5"/>
        <v>4909733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4909733</v>
      </c>
      <c r="X40" s="31">
        <f t="shared" si="5"/>
        <v>0</v>
      </c>
      <c r="Y40" s="31">
        <f t="shared" si="5"/>
        <v>4909733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2578515971</v>
      </c>
      <c r="D42" s="43">
        <f>+D25-D40</f>
        <v>0</v>
      </c>
      <c r="E42" s="44">
        <f t="shared" si="6"/>
        <v>980976557</v>
      </c>
      <c r="F42" s="45">
        <f t="shared" si="6"/>
        <v>980976557</v>
      </c>
      <c r="G42" s="45">
        <f t="shared" si="6"/>
        <v>2570464460</v>
      </c>
      <c r="H42" s="45">
        <f t="shared" si="6"/>
        <v>-16905981</v>
      </c>
      <c r="I42" s="45">
        <f t="shared" si="6"/>
        <v>-7031755</v>
      </c>
      <c r="J42" s="45">
        <f t="shared" si="6"/>
        <v>2546526724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2546526724</v>
      </c>
      <c r="X42" s="45">
        <f t="shared" si="6"/>
        <v>794858941</v>
      </c>
      <c r="Y42" s="45">
        <f t="shared" si="6"/>
        <v>1751667783</v>
      </c>
      <c r="Z42" s="46">
        <f>+IF(X42&lt;&gt;0,+(Y42/X42)*100,0)</f>
        <v>220.37467186268964</v>
      </c>
      <c r="AA42" s="47">
        <f>+AA25-AA40</f>
        <v>980976557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323998204</v>
      </c>
      <c r="F45" s="20">
        <v>323998204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137880588</v>
      </c>
      <c r="Y45" s="20">
        <v>-137880588</v>
      </c>
      <c r="Z45" s="48">
        <v>-100</v>
      </c>
      <c r="AA45" s="22">
        <v>323998204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323998204</v>
      </c>
      <c r="F48" s="53">
        <f t="shared" si="7"/>
        <v>323998204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137880588</v>
      </c>
      <c r="Y48" s="53">
        <f t="shared" si="7"/>
        <v>-137880588</v>
      </c>
      <c r="Z48" s="54">
        <f>+IF(X48&lt;&gt;0,+(Y48/X48)*100,0)</f>
        <v>-100</v>
      </c>
      <c r="AA48" s="55">
        <f>SUM(AA45:AA47)</f>
        <v>323998204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457A987-DF5E-4CBE-BC7D-4BB7D029A160}"/>
</file>

<file path=customXml/itemProps2.xml><?xml version="1.0" encoding="utf-8"?>
<ds:datastoreItem xmlns:ds="http://schemas.openxmlformats.org/officeDocument/2006/customXml" ds:itemID="{1C3C9C15-E626-40D8-A2E6-5804711902E7}"/>
</file>

<file path=customXml/itemProps3.xml><?xml version="1.0" encoding="utf-8"?>
<ds:datastoreItem xmlns:ds="http://schemas.openxmlformats.org/officeDocument/2006/customXml" ds:itemID="{425B540F-2B99-46FF-ABDE-5EA7D48E10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2021-11-22T12:54:19Z</dcterms:created>
  <dcterms:modified xsi:type="dcterms:W3CDTF">2021-11-22T12:57:48Z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